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0" documentId="8_{567C2B16-39B0-4D2C-821D-72FA017F1E89}" xr6:coauthVersionLast="47" xr6:coauthVersionMax="47" xr10:uidLastSave="{982A0214-ECAE-41F4-A038-2F4E264D8A9C}"/>
  <bookViews>
    <workbookView xWindow="-120" yWindow="-120" windowWidth="29040" windowHeight="15720" xr2:uid="{F50EBDA9-D3C2-4A16-A62E-8F1E62F34F40}"/>
  </bookViews>
  <sheets>
    <sheet name="James Holloway"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424" i="2"/>
  <c r="AL244" i="2"/>
  <c r="AL184" i="2"/>
  <c r="AL144" i="2"/>
  <c r="AL104" i="2"/>
  <c r="AL84" i="2"/>
  <c r="AL44" i="2"/>
  <c r="AL24" i="2"/>
  <c r="AL4" i="2"/>
  <c r="AL23" i="2"/>
  <c r="AL1484" i="2"/>
  <c r="AL1464" i="2"/>
  <c r="AL1444" i="2"/>
  <c r="AL1424" i="2"/>
  <c r="AL1404" i="2"/>
  <c r="AL1384" i="2"/>
  <c r="AL1364" i="2"/>
  <c r="AL1344" i="2"/>
  <c r="AL1324" i="2"/>
  <c r="AL1304" i="2"/>
  <c r="AL1284" i="2"/>
  <c r="AL1264" i="2"/>
  <c r="AL1244" i="2"/>
  <c r="AL1224" i="2"/>
  <c r="AL1204" i="2"/>
  <c r="AL1184" i="2"/>
  <c r="AL1164" i="2"/>
  <c r="AL1144" i="2"/>
  <c r="AL1124" i="2"/>
  <c r="AL1104" i="2"/>
  <c r="AL1084" i="2"/>
  <c r="AL1064" i="2"/>
  <c r="AL1044" i="2"/>
  <c r="AL1024" i="2"/>
  <c r="AL1004" i="2"/>
  <c r="AL984" i="2"/>
  <c r="AL964" i="2"/>
  <c r="AL944" i="2"/>
  <c r="AL924" i="2"/>
  <c r="AL904" i="2"/>
  <c r="AL884" i="2"/>
  <c r="AL864" i="2"/>
  <c r="AL844" i="2"/>
  <c r="AL824" i="2"/>
  <c r="AL804" i="2"/>
  <c r="AL784" i="2"/>
  <c r="AL764" i="2"/>
  <c r="AL744" i="2"/>
  <c r="AL724" i="2"/>
  <c r="AL704" i="2"/>
  <c r="AL684" i="2"/>
  <c r="AL664" i="2"/>
  <c r="AL644" i="2"/>
  <c r="AL624" i="2"/>
  <c r="AL604" i="2"/>
  <c r="AL584" i="2"/>
  <c r="AL564" i="2"/>
  <c r="AL544" i="2"/>
  <c r="AL524" i="2"/>
  <c r="AL504" i="2"/>
  <c r="AL484" i="2"/>
  <c r="AL464" i="2"/>
  <c r="AL444" i="2"/>
  <c r="AL404" i="2"/>
  <c r="AL384" i="2"/>
  <c r="AL364" i="2"/>
  <c r="AL344" i="2"/>
  <c r="AL324" i="2"/>
  <c r="AL304" i="2"/>
  <c r="AL284" i="2"/>
  <c r="AL264" i="2"/>
  <c r="AL224" i="2"/>
  <c r="AL204" i="2"/>
  <c r="AL164" i="2"/>
  <c r="AL124" i="2"/>
  <c r="AL64" i="2"/>
  <c r="AL1483" i="2"/>
  <c r="AL1463" i="2"/>
  <c r="AL1443" i="2"/>
  <c r="AL1423" i="2"/>
  <c r="AL1403" i="2"/>
  <c r="AL1383" i="2"/>
  <c r="AL136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63" i="2"/>
  <c r="AL843" i="2"/>
  <c r="AL823" i="2"/>
  <c r="AL803" i="2"/>
  <c r="AL783" i="2"/>
  <c r="AL763" i="2"/>
  <c r="AL743" i="2"/>
  <c r="AL723" i="2"/>
  <c r="AL703" i="2"/>
  <c r="AL683" i="2"/>
  <c r="AL663" i="2"/>
  <c r="AL643" i="2"/>
  <c r="AL623" i="2"/>
  <c r="AL603" i="2"/>
  <c r="AL583" i="2"/>
  <c r="AL563" i="2"/>
  <c r="AL543" i="2"/>
  <c r="AL523" i="2"/>
  <c r="AL503" i="2"/>
  <c r="AL483" i="2"/>
  <c r="AL463" i="2"/>
  <c r="AL443" i="2"/>
  <c r="AL423" i="2"/>
  <c r="AL403" i="2"/>
  <c r="AL383" i="2"/>
  <c r="AL363" i="2"/>
  <c r="AL343" i="2"/>
  <c r="AL323" i="2"/>
  <c r="AL303" i="2"/>
  <c r="AL283" i="2"/>
  <c r="AL263" i="2"/>
  <c r="AL243" i="2"/>
  <c r="AL223" i="2"/>
  <c r="AL203" i="2"/>
  <c r="AL183" i="2"/>
  <c r="AL163" i="2"/>
  <c r="AL143" i="2"/>
  <c r="AL123" i="2"/>
  <c r="AL103" i="2"/>
  <c r="AL83" i="2"/>
  <c r="AL63" i="2"/>
  <c r="AL43" i="2"/>
  <c r="AL3"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942" i="2"/>
  <c r="AL922" i="2"/>
  <c r="AL902" i="2"/>
  <c r="AL882" i="2"/>
  <c r="AL862" i="2"/>
  <c r="AL842" i="2"/>
  <c r="AL822" i="2"/>
  <c r="AL802" i="2"/>
  <c r="AL782" i="2"/>
  <c r="AL762" i="2"/>
  <c r="AL742" i="2"/>
  <c r="AL722" i="2"/>
  <c r="AL702" i="2"/>
  <c r="AL682" i="2"/>
  <c r="AL662" i="2"/>
  <c r="AL642" i="2"/>
  <c r="AL622" i="2"/>
  <c r="AL602" i="2"/>
  <c r="AL582" i="2"/>
  <c r="AL562" i="2"/>
  <c r="AL542" i="2"/>
  <c r="AL522" i="2"/>
  <c r="AL502" i="2"/>
  <c r="AL482" i="2"/>
  <c r="AL462" i="2"/>
  <c r="AL442" i="2"/>
  <c r="AL422" i="2"/>
  <c r="AL402" i="2"/>
  <c r="AL382" i="2"/>
  <c r="AL362" i="2"/>
  <c r="AL342" i="2"/>
  <c r="AL322" i="2"/>
  <c r="AL302" i="2"/>
  <c r="AL282" i="2"/>
  <c r="AL262" i="2"/>
  <c r="AL242" i="2"/>
  <c r="AL222" i="2"/>
  <c r="AL202" i="2"/>
  <c r="AL182" i="2"/>
  <c r="AL162" i="2"/>
  <c r="AL142" i="2"/>
  <c r="AL122" i="2"/>
  <c r="AL102" i="2"/>
  <c r="AL82" i="2"/>
  <c r="AL62" i="2"/>
  <c r="AL42" i="2"/>
  <c r="AL22" i="2"/>
  <c r="AL2" i="2"/>
  <c r="AL20" i="2"/>
  <c r="AL1373" i="2"/>
  <c r="AL1481" i="2"/>
  <c r="AL1461" i="2"/>
  <c r="AL1441" i="2"/>
  <c r="AL1421" i="2"/>
  <c r="AL1401" i="2"/>
  <c r="AL1381" i="2"/>
  <c r="AL1361" i="2"/>
  <c r="AL1341" i="2"/>
  <c r="AL1321" i="2"/>
  <c r="AL1301" i="2"/>
  <c r="AL1281" i="2"/>
  <c r="AL1261" i="2"/>
  <c r="AL1241" i="2"/>
  <c r="AL1221" i="2"/>
  <c r="AL1201" i="2"/>
  <c r="AL1181" i="2"/>
  <c r="AL1161" i="2"/>
  <c r="AL1141" i="2"/>
  <c r="AL1121" i="2"/>
  <c r="AL1101" i="2"/>
  <c r="AL1081" i="2"/>
  <c r="AL1061" i="2"/>
  <c r="AL1041" i="2"/>
  <c r="AL1021" i="2"/>
  <c r="AL1001" i="2"/>
  <c r="AL981" i="2"/>
  <c r="AL961" i="2"/>
  <c r="AL941" i="2"/>
  <c r="AL921" i="2"/>
  <c r="AL901" i="2"/>
  <c r="AL881" i="2"/>
  <c r="AL861" i="2"/>
  <c r="AL841" i="2"/>
  <c r="AL821" i="2"/>
  <c r="AL801" i="2"/>
  <c r="AL781" i="2"/>
  <c r="AL761" i="2"/>
  <c r="AL741" i="2"/>
  <c r="AL721" i="2"/>
  <c r="AL701" i="2"/>
  <c r="AL681" i="2"/>
  <c r="AL661" i="2"/>
  <c r="AL641" i="2"/>
  <c r="AL621" i="2"/>
  <c r="AL601" i="2"/>
  <c r="AL581" i="2"/>
  <c r="AL561" i="2"/>
  <c r="AL541" i="2"/>
  <c r="AL521" i="2"/>
  <c r="AL501" i="2"/>
  <c r="AL481" i="2"/>
  <c r="AL461" i="2"/>
  <c r="AL441" i="2"/>
  <c r="AL421" i="2"/>
  <c r="AL401" i="2"/>
  <c r="AL381" i="2"/>
  <c r="AL361" i="2"/>
  <c r="AL341" i="2"/>
  <c r="AL321" i="2"/>
  <c r="AL301" i="2"/>
  <c r="AL281" i="2"/>
  <c r="AL261" i="2"/>
  <c r="AL241" i="2"/>
  <c r="AL221" i="2"/>
  <c r="AL201" i="2"/>
  <c r="AL181" i="2"/>
  <c r="AL161" i="2"/>
  <c r="AL141" i="2"/>
  <c r="AL121" i="2"/>
  <c r="AL101" i="2"/>
  <c r="AL81" i="2"/>
  <c r="AL61" i="2"/>
  <c r="AL41" i="2"/>
  <c r="AL21" i="2"/>
  <c r="AO2" i="2"/>
  <c r="AL420" i="2"/>
  <c r="AL260" i="2"/>
  <c r="AL200" i="2"/>
  <c r="AL160" i="2"/>
  <c r="AL140" i="2"/>
  <c r="AL100" i="2"/>
  <c r="AL80" i="2"/>
  <c r="AL60" i="2"/>
  <c r="AL40" i="2"/>
  <c r="AL1353"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00" i="2"/>
  <c r="AL380" i="2"/>
  <c r="AL360" i="2"/>
  <c r="AL340" i="2"/>
  <c r="AL320" i="2"/>
  <c r="AL300" i="2"/>
  <c r="AL280" i="2"/>
  <c r="AL240" i="2"/>
  <c r="AL220" i="2"/>
  <c r="AL180" i="2"/>
  <c r="AL1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276" i="2"/>
  <c r="AL176" i="2"/>
  <c r="AL96" i="2"/>
  <c r="AL36" i="2"/>
  <c r="AL1453"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316" i="2"/>
  <c r="AL76"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296" i="2"/>
  <c r="AL136" i="2"/>
  <c r="AL56" i="2"/>
  <c r="AL1433" i="2"/>
  <c r="AL1233"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256" i="2"/>
  <c r="AL236" i="2"/>
  <c r="AL216" i="2"/>
  <c r="AL196" i="2"/>
  <c r="AL156" i="2"/>
  <c r="AL116" i="2"/>
  <c r="AL16" i="2"/>
  <c r="AL139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4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431" i="2"/>
  <c r="AL251" i="2"/>
  <c r="AL191" i="2"/>
  <c r="AL131" i="2"/>
  <c r="AL9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11" i="2"/>
  <c r="AL391" i="2"/>
  <c r="AL371" i="2"/>
  <c r="AL351" i="2"/>
  <c r="AL331" i="2"/>
  <c r="AL311" i="2"/>
  <c r="AL291" i="2"/>
  <c r="AL271" i="2"/>
  <c r="AL231" i="2"/>
  <c r="AL211" i="2"/>
  <c r="AL171" i="2"/>
  <c r="AL151" i="2"/>
  <c r="AL111" i="2"/>
  <c r="AL71" i="2"/>
  <c r="AL11" i="2"/>
  <c r="AL886" i="2"/>
  <c r="AL1427" i="2"/>
  <c r="AL1348" i="2"/>
  <c r="AL1286" i="2"/>
  <c r="AL1209" i="2"/>
  <c r="AL1147" i="2"/>
  <c r="AL1073" i="2"/>
  <c r="AL1009" i="2"/>
  <c r="AL947" i="2"/>
  <c r="AL873" i="2"/>
  <c r="AL809" i="2"/>
  <c r="AL747" i="2"/>
  <c r="AL673" i="2"/>
  <c r="AL609" i="2"/>
  <c r="AL547" i="2"/>
  <c r="AL473" i="2"/>
  <c r="AL409" i="2"/>
  <c r="AL347" i="2"/>
  <c r="AL273" i="2"/>
  <c r="AL209" i="2"/>
  <c r="AL147" i="2"/>
  <c r="AL73" i="2"/>
  <c r="AL9" i="2"/>
  <c r="AL110" i="2"/>
  <c r="AL1388" i="2"/>
  <c r="AL1308" i="2"/>
  <c r="AL233" i="2"/>
  <c r="AL706" i="2"/>
  <c r="AL30" i="2"/>
  <c r="AL1029" i="2"/>
  <c r="AL229" i="2"/>
  <c r="AL966" i="2"/>
  <c r="AL889" i="2"/>
  <c r="AL27" i="2"/>
  <c r="AL950" i="2"/>
  <c r="AL150" i="2"/>
  <c r="AL949" i="2"/>
  <c r="AL87" i="2"/>
  <c r="AL948" i="2"/>
  <c r="AL210" i="2"/>
  <c r="AL1426" i="2"/>
  <c r="AL1347" i="2"/>
  <c r="AL1273" i="2"/>
  <c r="AL1208" i="2"/>
  <c r="AL1146" i="2"/>
  <c r="AL1070" i="2"/>
  <c r="AL1008" i="2"/>
  <c r="AL946" i="2"/>
  <c r="AL870" i="2"/>
  <c r="AL808" i="2"/>
  <c r="AL746" i="2"/>
  <c r="AL670" i="2"/>
  <c r="AL608" i="2"/>
  <c r="AL546" i="2"/>
  <c r="AL470" i="2"/>
  <c r="AL408" i="2"/>
  <c r="AL346" i="2"/>
  <c r="AL270" i="2"/>
  <c r="AL208" i="2"/>
  <c r="AL146" i="2"/>
  <c r="AL70" i="2"/>
  <c r="AL8" i="2"/>
  <c r="AL469" i="2"/>
  <c r="AL333" i="2"/>
  <c r="AL269" i="2"/>
  <c r="AL207" i="2"/>
  <c r="AL133" i="2"/>
  <c r="AL69" i="2"/>
  <c r="AL1489" i="2"/>
  <c r="AL1410" i="2"/>
  <c r="AL1333" i="2"/>
  <c r="AL1269" i="2"/>
  <c r="AL1130" i="2"/>
  <c r="AL1068" i="2"/>
  <c r="AL1006" i="2"/>
  <c r="AL930" i="2"/>
  <c r="AL868" i="2"/>
  <c r="AL806" i="2"/>
  <c r="AL730" i="2"/>
  <c r="AL668" i="2"/>
  <c r="AL606" i="2"/>
  <c r="AL530" i="2"/>
  <c r="AL468" i="2"/>
  <c r="AL330" i="2"/>
  <c r="AL268" i="2"/>
  <c r="AL206" i="2"/>
  <c r="AL130" i="2"/>
  <c r="AL6" i="2"/>
  <c r="AL266" i="2"/>
  <c r="AL1407" i="2"/>
  <c r="AL1053" i="2"/>
  <c r="AL727" i="2"/>
  <c r="AL453" i="2"/>
  <c r="AL189" i="2"/>
  <c r="AL1050" i="2"/>
  <c r="AL850" i="2"/>
  <c r="AL726" i="2"/>
  <c r="AL588" i="2"/>
  <c r="AL388" i="2"/>
  <c r="AL126" i="2"/>
  <c r="AL1469" i="2"/>
  <c r="AL1049" i="2"/>
  <c r="AL787" i="2"/>
  <c r="AL587" i="2"/>
  <c r="AL313" i="2"/>
  <c r="AL49" i="2"/>
  <c r="AL1389" i="2"/>
  <c r="AL1110" i="2"/>
  <c r="AL1048" i="2"/>
  <c r="AL910" i="2"/>
  <c r="AL648" i="2"/>
  <c r="AL510" i="2"/>
  <c r="AL386" i="2"/>
  <c r="AL186" i="2"/>
  <c r="AL1467" i="2"/>
  <c r="AL973" i="2"/>
  <c r="AL909" i="2"/>
  <c r="AL647" i="2"/>
  <c r="AL509" i="2"/>
  <c r="AL247" i="2"/>
  <c r="AL47" i="2"/>
  <c r="AL1466" i="2"/>
  <c r="AL646" i="2"/>
  <c r="AL108" i="2"/>
  <c r="AL1033" i="2"/>
  <c r="AL633" i="2"/>
  <c r="AL307" i="2"/>
  <c r="AL1449" i="2"/>
  <c r="AL430" i="2"/>
  <c r="AL1093" i="2"/>
  <c r="AL629" i="2"/>
  <c r="AL293" i="2"/>
  <c r="AL1368" i="2"/>
  <c r="AL428" i="2"/>
  <c r="AL1027" i="2"/>
  <c r="AL489" i="2"/>
  <c r="AL1226" i="2"/>
  <c r="AL826" i="2"/>
  <c r="AL288" i="2"/>
  <c r="AL1429" i="2"/>
  <c r="AL813" i="2"/>
  <c r="AL149" i="2"/>
  <c r="AL1086" i="2"/>
  <c r="AL548" i="2"/>
  <c r="AL148" i="2"/>
  <c r="AL1490" i="2"/>
  <c r="AL1413" i="2"/>
  <c r="AL1346" i="2"/>
  <c r="AL1270" i="2"/>
  <c r="AL1207" i="2"/>
  <c r="AL1133" i="2"/>
  <c r="AL1069" i="2"/>
  <c r="AL1007" i="2"/>
  <c r="AL933" i="2"/>
  <c r="AL869" i="2"/>
  <c r="AL807" i="2"/>
  <c r="AL733" i="2"/>
  <c r="AL669" i="2"/>
  <c r="AL607" i="2"/>
  <c r="AL533" i="2"/>
  <c r="AL407" i="2"/>
  <c r="AL7" i="2"/>
  <c r="AL1206" i="2"/>
  <c r="AL406" i="2"/>
  <c r="AL68" i="2"/>
  <c r="AL66" i="2"/>
  <c r="AL1486" i="2"/>
  <c r="AL1266" i="2"/>
  <c r="AL1127" i="2"/>
  <c r="AL989" i="2"/>
  <c r="AL927" i="2"/>
  <c r="AL853" i="2"/>
  <c r="AL653" i="2"/>
  <c r="AL589" i="2"/>
  <c r="AL527" i="2"/>
  <c r="AL389" i="2"/>
  <c r="AL327" i="2"/>
  <c r="AL127" i="2"/>
  <c r="AL1188" i="2"/>
  <c r="AL788" i="2"/>
  <c r="AL450" i="2"/>
  <c r="AL188" i="2"/>
  <c r="AL1326" i="2"/>
  <c r="AL1187" i="2"/>
  <c r="AL1113" i="2"/>
  <c r="AL913" i="2"/>
  <c r="AL649" i="2"/>
  <c r="AL387" i="2"/>
  <c r="AL187" i="2"/>
  <c r="AL1249" i="2"/>
  <c r="AL786" i="2"/>
  <c r="AL248" i="2"/>
  <c r="AL1248" i="2"/>
  <c r="AL573" i="2"/>
  <c r="AL173" i="2"/>
  <c r="AL1170" i="2"/>
  <c r="AL1108" i="2"/>
  <c r="AL1046" i="2"/>
  <c r="AL770" i="2"/>
  <c r="AL508" i="2"/>
  <c r="AL246" i="2"/>
  <c r="AL46" i="2"/>
  <c r="AL1386" i="2"/>
  <c r="AL907" i="2"/>
  <c r="AL369" i="2"/>
  <c r="AL1230" i="2"/>
  <c r="AL830" i="2"/>
  <c r="AL368" i="2"/>
  <c r="AL1369" i="2"/>
  <c r="AL893" i="2"/>
  <c r="AL367" i="2"/>
  <c r="AL1228" i="2"/>
  <c r="AL828" i="2"/>
  <c r="AL490" i="2"/>
  <c r="AL166" i="2"/>
  <c r="AL1227" i="2"/>
  <c r="AL827" i="2"/>
  <c r="AL353" i="2"/>
  <c r="AL1289" i="2"/>
  <c r="AL750" i="2"/>
  <c r="AL88" i="2"/>
  <c r="AL1213" i="2"/>
  <c r="AL549" i="2"/>
  <c r="AL1349" i="2"/>
  <c r="AL610" i="2"/>
  <c r="AL1488" i="2"/>
  <c r="AL1409" i="2"/>
  <c r="AL1330" i="2"/>
  <c r="AL1268" i="2"/>
  <c r="AL1193" i="2"/>
  <c r="AL1129" i="2"/>
  <c r="AL1067" i="2"/>
  <c r="AL993" i="2"/>
  <c r="AL929" i="2"/>
  <c r="AL867" i="2"/>
  <c r="AL793" i="2"/>
  <c r="AL729" i="2"/>
  <c r="AL667" i="2"/>
  <c r="AL593" i="2"/>
  <c r="AL529" i="2"/>
  <c r="AL467" i="2"/>
  <c r="AL393" i="2"/>
  <c r="AL329" i="2"/>
  <c r="AL267" i="2"/>
  <c r="AL193" i="2"/>
  <c r="AL129" i="2"/>
  <c r="AL67" i="2"/>
  <c r="AL466" i="2"/>
  <c r="AL328" i="2"/>
  <c r="AL190" i="2"/>
  <c r="AL1328" i="2"/>
  <c r="AL789" i="2"/>
  <c r="AL253" i="2"/>
  <c r="AL926" i="2"/>
  <c r="AL326" i="2"/>
  <c r="AL1250" i="2"/>
  <c r="AL987" i="2"/>
  <c r="AL713" i="2"/>
  <c r="AL449" i="2"/>
  <c r="AL249" i="2"/>
  <c r="AL1313" i="2"/>
  <c r="AL848" i="2"/>
  <c r="AL310" i="2"/>
  <c r="AL1173" i="2"/>
  <c r="AL773" i="2"/>
  <c r="AL447" i="2"/>
  <c r="AL109" i="2"/>
  <c r="AL1247" i="2"/>
  <c r="AL908" i="2"/>
  <c r="AL446" i="2"/>
  <c r="AL1169" i="2"/>
  <c r="AL833" i="2"/>
  <c r="AL507" i="2"/>
  <c r="AL33" i="2"/>
  <c r="AL1370" i="2"/>
  <c r="AL768" i="2"/>
  <c r="AL168" i="2"/>
  <c r="AL1229" i="2"/>
  <c r="AL767" i="2"/>
  <c r="AL429" i="2"/>
  <c r="AL93" i="2"/>
  <c r="AL1447" i="2"/>
  <c r="AL628" i="2"/>
  <c r="AL1153" i="2"/>
  <c r="AL553" i="2"/>
  <c r="AL550" i="2"/>
  <c r="AL1087" i="2"/>
  <c r="AL613" i="2"/>
  <c r="AL213" i="2"/>
  <c r="AL686" i="2"/>
  <c r="AL1487" i="2"/>
  <c r="AL1408" i="2"/>
  <c r="AL1329" i="2"/>
  <c r="AL1267" i="2"/>
  <c r="AL1190" i="2"/>
  <c r="AL1128" i="2"/>
  <c r="AL1066" i="2"/>
  <c r="AL990" i="2"/>
  <c r="AL928" i="2"/>
  <c r="AL866" i="2"/>
  <c r="AL790" i="2"/>
  <c r="AL728" i="2"/>
  <c r="AL666" i="2"/>
  <c r="AL590" i="2"/>
  <c r="AL528" i="2"/>
  <c r="AL390" i="2"/>
  <c r="AL128" i="2"/>
  <c r="AL1189" i="2"/>
  <c r="AL53" i="2"/>
  <c r="AL650" i="2"/>
  <c r="AL250" i="2"/>
  <c r="AL50" i="2"/>
  <c r="AL1390" i="2"/>
  <c r="AL849" i="2"/>
  <c r="AL513" i="2"/>
  <c r="AL113" i="2"/>
  <c r="AL1186" i="2"/>
  <c r="AL986" i="2"/>
  <c r="AL710" i="2"/>
  <c r="AL448" i="2"/>
  <c r="AL48" i="2"/>
  <c r="AL1310" i="2"/>
  <c r="AL847" i="2"/>
  <c r="AL373" i="2"/>
  <c r="AL1309" i="2"/>
  <c r="AL970" i="2"/>
  <c r="AL570" i="2"/>
  <c r="AL170" i="2"/>
  <c r="AL1107" i="2"/>
  <c r="AL707" i="2"/>
  <c r="AL107" i="2"/>
  <c r="AL1106" i="2"/>
  <c r="AL506" i="2"/>
  <c r="AL1090" i="2"/>
  <c r="AL953" i="2"/>
  <c r="AL153" i="2"/>
  <c r="AL1088" i="2"/>
  <c r="AL350" i="2"/>
  <c r="AL1288" i="2"/>
  <c r="AL349" i="2"/>
  <c r="AL1010" i="2"/>
  <c r="AL410" i="2"/>
  <c r="AL10" i="2"/>
  <c r="AL1470" i="2"/>
  <c r="AL1406" i="2"/>
  <c r="AL1327" i="2"/>
  <c r="AL1253" i="2"/>
  <c r="AL1126" i="2"/>
  <c r="AL988" i="2"/>
  <c r="AL526" i="2"/>
  <c r="AL1468" i="2"/>
  <c r="AL586" i="2"/>
  <c r="AL1109" i="2"/>
  <c r="AL709" i="2"/>
  <c r="AL309" i="2"/>
  <c r="AL1387" i="2"/>
  <c r="AL846" i="2"/>
  <c r="AL370" i="2"/>
  <c r="AL1246" i="2"/>
  <c r="AL569" i="2"/>
  <c r="AL1030" i="2"/>
  <c r="AL568" i="2"/>
  <c r="AL106" i="2"/>
  <c r="AL1306" i="2"/>
  <c r="AL567" i="2"/>
  <c r="AL1028" i="2"/>
  <c r="AL690" i="2"/>
  <c r="AL366" i="2"/>
  <c r="AL28" i="2"/>
  <c r="AL1367" i="2"/>
  <c r="AL427" i="2"/>
  <c r="AL1026" i="2"/>
  <c r="AL426" i="2"/>
  <c r="AL1350" i="2"/>
  <c r="AL487" i="2"/>
  <c r="AL1210" i="2"/>
  <c r="AL286" i="2"/>
  <c r="AL969" i="2"/>
  <c r="AL433" i="2"/>
  <c r="AL1307" i="2"/>
  <c r="AL906" i="2"/>
  <c r="AL306" i="2"/>
  <c r="AL1167" i="2"/>
  <c r="AL829" i="2"/>
  <c r="AL493" i="2"/>
  <c r="AL29" i="2"/>
  <c r="AL1293" i="2"/>
  <c r="AL766" i="2"/>
  <c r="AL90" i="2"/>
  <c r="AL1089" i="2"/>
  <c r="AL627" i="2"/>
  <c r="AL227" i="2"/>
  <c r="AL1430" i="2"/>
  <c r="AL626" i="2"/>
  <c r="AL1013" i="2"/>
  <c r="AL687" i="2"/>
  <c r="AL287" i="2"/>
  <c r="AL1428" i="2"/>
  <c r="AL748" i="2"/>
  <c r="AL1047" i="2"/>
  <c r="AL708" i="2"/>
  <c r="AL308" i="2"/>
  <c r="AL1450" i="2"/>
  <c r="AL769" i="2"/>
  <c r="AL169" i="2"/>
  <c r="AL1168" i="2"/>
  <c r="AL968" i="2"/>
  <c r="AL630" i="2"/>
  <c r="AL230" i="2"/>
  <c r="AL1448" i="2"/>
  <c r="AL693" i="2"/>
  <c r="AL167" i="2"/>
  <c r="AL1166" i="2"/>
  <c r="AL890" i="2"/>
  <c r="AL566" i="2"/>
  <c r="AL228" i="2"/>
  <c r="AL1290" i="2"/>
  <c r="AL689" i="2"/>
  <c r="AL289" i="2"/>
  <c r="AL1366" i="2"/>
  <c r="AL688" i="2"/>
  <c r="AL26" i="2"/>
  <c r="AL1149" i="2"/>
  <c r="AL887" i="2"/>
  <c r="AL413" i="2"/>
  <c r="AL1287" i="2"/>
  <c r="AL810" i="2"/>
  <c r="AL348" i="2"/>
  <c r="AL967" i="2"/>
  <c r="AL290" i="2"/>
  <c r="AL1446" i="2"/>
  <c r="AL753" i="2"/>
  <c r="AL89" i="2"/>
  <c r="AL1150" i="2"/>
  <c r="AL888" i="2"/>
  <c r="AL488" i="2"/>
  <c r="AL226" i="2"/>
  <c r="AL749" i="2"/>
  <c r="AL13" i="2"/>
  <c r="AL1148" i="2"/>
  <c r="AL486" i="2"/>
  <c r="AL86"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<sst xmlns="http://schemas.openxmlformats.org/spreadsheetml/2006/main" count="369" uniqueCount="204">
  <si>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</si>
  <si>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</si>
  <si>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</si>
  <si>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</si>
  <si>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</si>
  <si>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</si>
  <si>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</si>
  <si>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</si>
  <si>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</si>
  <si>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</si>
  <si>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</si>
  <si>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</si>
  <si>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</si>
  <si>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</si>
  <si>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</si>
  <si>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</si>
  <si>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</si>
  <si>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</si>
  <si>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</si>
  <si>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</si>
  <si>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</si>
  <si>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</si>
  <si>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</si>
  <si>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</si>
  <si>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</si>
  <si>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</si>
  <si>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</si>
  <si>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</si>
  <si>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</si>
  <si>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</si>
  <si>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</si>
  <si>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</si>
  <si>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</si>
  <si>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</si>
  <si>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</si>
  <si>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</si>
  <si>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</si>
  <si>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</si>
  <si>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</si>
  <si>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</si>
  <si>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</si>
  <si>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</si>
  <si>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</si>
  <si>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</si>
  <si>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</si>
  <si>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</si>
  <si>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</si>
  <si>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</si>
  <si>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</si>
  <si>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</si>
  <si>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</si>
  <si>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</si>
  <si>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</si>
  <si>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</si>
  <si>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</si>
  <si>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</si>
  <si>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</si>
  <si>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</si>
  <si>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</si>
  <si>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</si>
  <si>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</si>
  <si>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</si>
  <si>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</si>
  <si>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</si>
  <si>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</si>
  <si>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</si>
  <si>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</si>
  <si>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</si>
  <si>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</si>
  <si>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</si>
  <si>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</si>
  <si>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</si>
  <si>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</si>
  <si>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</si>
  <si>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</si>
  <si>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</si>
  <si>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</si>
  <si>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</si>
  <si>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</si>
  <si>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</si>
  <si>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</si>
  <si>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</si>
  <si>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</si>
  <si>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</si>
  <si>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</si>
  <si>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</si>
  <si>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</si>
  <si>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</si>
  <si>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</si>
  <si>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</si>
  <si>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</si>
  <si>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</si>
  <si>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</si>
  <si>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</si>
  <si>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</si>
  <si>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</si>
  <si>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</si>
  <si>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</si>
  <si>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</si>
  <si>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</si>
  <si>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</si>
  <si>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</si>
  <si>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</si>
  <si>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</si>
  <si>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</si>
  <si>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</si>
  <si>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</si>
  <si>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</si>
  <si>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</si>
  <si>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</si>
  <si>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</si>
  <si>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</si>
  <si>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</si>
  <si>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</si>
  <si>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</si>
  <si>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</si>
  <si>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</si>
  <si>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</si>
  <si>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</si>
  <si>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</si>
  <si>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</si>
  <si>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</si>
  <si>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</si>
  <si>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</si>
  <si>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</si>
  <si>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</si>
  <si>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</si>
  <si>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</si>
  <si>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</si>
  <si>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</si>
  <si>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</si>
  <si>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</si>
  <si>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</si>
  <si>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</si>
  <si>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</si>
  <si>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</si>
  <si>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</si>
  <si>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</si>
  <si>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</si>
  <si>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</si>
  <si>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</si>
  <si>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</si>
  <si>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</si>
  <si>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</si>
  <si>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</si>
  <si>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</si>
  <si>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</si>
  <si>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</si>
  <si>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</si>
  <si>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</si>
  <si>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</si>
  <si>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</si>
  <si>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</si>
  <si>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</si>
  <si>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</si>
  <si>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</si>
  <si>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</si>
  <si>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</si>
  <si>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</si>
  <si>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</si>
  <si>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</si>
  <si>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</si>
  <si>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</si>
  <si>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</si>
  <si>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</si>
  <si>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</si>
  <si>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</si>
  <si>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</si>
  <si>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</si>
  <si>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</si>
  <si>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</si>
  <si>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</si>
  <si>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</si>
  <si>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</si>
  <si>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</si>
  <si>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</si>
  <si>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</si>
  <si>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James Holloway</t>
  </si>
  <si>
    <t>ANV</t>
  </si>
  <si>
    <t>Lt. Col.</t>
  </si>
  <si>
    <t>James Holloway, CSA</t>
  </si>
  <si>
    <t>Blake Strickler, CSA</t>
  </si>
  <si>
    <t>WDS Gettysburg</t>
  </si>
  <si>
    <t>Paul Swanson, CSA</t>
  </si>
  <si>
    <t>WDS Chancellorsville</t>
  </si>
  <si>
    <t>William Palladino, USA</t>
  </si>
  <si>
    <t>.</t>
  </si>
  <si>
    <t>Gary O'Brien, USA</t>
  </si>
  <si>
    <t>WDS Antietam</t>
  </si>
  <si>
    <t>Nicholas Kunz, CSA</t>
  </si>
  <si>
    <t>WDS Chickamauga</t>
  </si>
  <si>
    <t>WDS Forgotten</t>
  </si>
  <si>
    <t>BC ANV 3Q</t>
  </si>
  <si>
    <t>BC ANV 4Q</t>
  </si>
  <si>
    <t>BC ANV 1Q</t>
  </si>
  <si>
    <t>ANV BC 2Q</t>
  </si>
  <si>
    <t>ANV BC 3Q</t>
  </si>
  <si>
    <t>Dixie Medal</t>
  </si>
  <si>
    <t>!historical 1.1.2 Oak Hill - July 1st – Gettysburg [6 Turns]</t>
  </si>
  <si>
    <t>079C: May 1863 Blind Meet [46 Turns]</t>
  </si>
  <si>
    <t>!HPS_BG_Training_v.1.01 [16 Turns]</t>
  </si>
  <si>
    <t>054: CM_Cedar Mountain V.1 [21 Turns]</t>
  </si>
  <si>
    <t>002: p_Perryville (h)w [15 Turns]</t>
  </si>
  <si>
    <t>056: 640408-(H) Mansfield 20 [25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</si>
</sst>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Alignment="1">
      <alignment horizontal="left"/>
    </xf>
    <xf numFmtId="0" fontId="14" fillId="0" borderId="0" xfId="0" applyFont="1" applyAlignment="1">
      <alignment vertical="center"/>
    </xf>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15">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U27" sqref="U2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5" t="s">
        <v>177</v>
      </c>
      <c r="B1" s="65"/>
      <c r="C1" s="65"/>
      <c r="D1" s="65"/>
      <c r="E1" s="65"/>
      <c r="F1" s="65"/>
      <c r="G1" s="65"/>
      <c r="H1" s="65"/>
      <c r="I1" s="25"/>
      <c r="J1" s="25"/>
      <c r="K1" s="25"/>
      <c r="L1" s="25"/>
      <c r="M1" s="25"/>
      <c r="N1" s="25"/>
      <c r="O1" s="25"/>
      <c r="P1" s="25"/>
      <c r="Q1" s="25"/>
      <c r="R1" s="25"/>
      <c r="S1" s="25"/>
      <c r="T1" s="25"/>
      <c r="U1" s="25"/>
      <c r="V1" s="25"/>
      <c r="W1" s="25"/>
      <c r="X1" s="25"/>
      <c r="Y1" s="25"/>
      <c r="Z1" s="25"/>
      <c r="AA1" s="25"/>
      <c r="AB1" s="25"/>
    </row>
    <row r="2" spans="1:28" ht="15" customHeight="1" x14ac:dyDescent="0.25">
      <c r="A2" s="65"/>
      <c r="B2" s="65"/>
      <c r="C2" s="65"/>
      <c r="D2" s="65"/>
      <c r="E2" s="65"/>
      <c r="F2" s="65"/>
      <c r="G2" s="65"/>
      <c r="H2" s="65"/>
      <c r="I2" s="26"/>
      <c r="J2" s="26"/>
      <c r="K2" s="26"/>
      <c r="L2" s="26"/>
      <c r="M2" s="26"/>
      <c r="N2" s="26"/>
      <c r="O2" s="26"/>
      <c r="P2" s="26"/>
      <c r="Q2" s="26"/>
      <c r="R2" s="26"/>
      <c r="S2" s="26"/>
      <c r="T2" s="26"/>
      <c r="U2" s="26"/>
      <c r="V2" s="26"/>
      <c r="W2" s="26"/>
      <c r="X2" s="26"/>
      <c r="Y2" s="26"/>
      <c r="Z2" s="26"/>
      <c r="AA2" s="26"/>
      <c r="AB2" s="26"/>
    </row>
    <row r="3" spans="1:28" ht="15" customHeight="1" x14ac:dyDescent="0.25">
      <c r="A3" s="65"/>
      <c r="B3" s="65"/>
      <c r="C3" s="65"/>
      <c r="D3" s="65"/>
      <c r="E3" s="65"/>
      <c r="F3" s="65"/>
      <c r="G3" s="65"/>
      <c r="H3" s="65"/>
      <c r="I3" s="26"/>
      <c r="J3" s="26"/>
      <c r="K3" s="26"/>
      <c r="L3" s="26"/>
      <c r="M3" s="26"/>
      <c r="N3" s="26"/>
      <c r="O3" s="26"/>
      <c r="P3" s="26"/>
      <c r="Q3" s="26"/>
      <c r="R3" s="26"/>
      <c r="S3" s="26"/>
      <c r="T3" s="26"/>
      <c r="U3" s="26"/>
      <c r="V3" s="26"/>
      <c r="W3" s="26"/>
      <c r="X3" s="26"/>
      <c r="Y3" s="26"/>
      <c r="Z3" s="26"/>
      <c r="AA3" s="26"/>
      <c r="AB3" s="26"/>
    </row>
    <row r="4" spans="1:28" x14ac:dyDescent="0.25">
      <c r="A4" s="37" t="s">
        <v>87</v>
      </c>
      <c r="B4" s="23">
        <v>2022</v>
      </c>
      <c r="C4" s="2"/>
      <c r="D4" s="43" t="s">
        <v>167</v>
      </c>
      <c r="E4" s="47"/>
      <c r="F4" s="47"/>
      <c r="G4" s="47"/>
      <c r="H4" s="47"/>
      <c r="I4" s="47"/>
      <c r="J4" s="47"/>
      <c r="K4" s="47"/>
      <c r="L4" s="2"/>
      <c r="M4" s="62" t="s">
        <v>92</v>
      </c>
      <c r="N4" s="63"/>
      <c r="O4" s="63"/>
      <c r="P4" s="63"/>
      <c r="Q4" s="63"/>
      <c r="R4" s="64"/>
      <c r="S4" s="2"/>
      <c r="T4" s="66" t="s">
        <v>114</v>
      </c>
      <c r="U4" s="67"/>
      <c r="V4" s="2"/>
      <c r="W4" s="66" t="s">
        <v>115</v>
      </c>
      <c r="X4" s="67"/>
      <c r="Y4" s="2"/>
      <c r="Z4" s="70" t="s">
        <v>116</v>
      </c>
      <c r="AA4" s="71"/>
      <c r="AB4" s="2"/>
    </row>
    <row r="5" spans="1:28" ht="15" customHeight="1" x14ac:dyDescent="0.25">
      <c r="A5" s="37" t="s">
        <v>149</v>
      </c>
      <c r="B5" s="23">
        <v>2023</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68"/>
      <c r="U5" s="69"/>
      <c r="V5" s="2"/>
      <c r="W5" s="68"/>
      <c r="X5" s="69"/>
      <c r="Y5" s="2"/>
      <c r="Z5" s="72"/>
      <c r="AA5" s="73"/>
      <c r="AB5" s="2"/>
    </row>
    <row r="6" spans="1:28" ht="15" customHeight="1" x14ac:dyDescent="0.25">
      <c r="A6" s="37" t="s">
        <v>88</v>
      </c>
      <c r="B6" s="23" t="s">
        <v>90</v>
      </c>
      <c r="C6" s="2"/>
      <c r="D6" s="23">
        <f>D10+D14+D18+D22</f>
        <v>1</v>
      </c>
      <c r="E6" s="23">
        <f t="shared" ref="E6:H6" si="0">E10+E14+E18+E22</f>
        <v>0</v>
      </c>
      <c r="F6" s="23">
        <f t="shared" si="0"/>
        <v>3</v>
      </c>
      <c r="G6" s="23">
        <f t="shared" si="0"/>
        <v>0</v>
      </c>
      <c r="H6" s="23">
        <f t="shared" si="0"/>
        <v>1</v>
      </c>
      <c r="I6" s="54">
        <f>SUM(D6:H6)</f>
        <v>5</v>
      </c>
      <c r="J6" s="55">
        <f>(2*(D6+E6)+F6)/(2*I6)</f>
        <v>0.5</v>
      </c>
      <c r="K6" s="55">
        <f>(2*(G6+H6)+F6)/(2*I6)</f>
        <v>0.5</v>
      </c>
      <c r="L6" s="2"/>
      <c r="M6" s="27">
        <v>2002</v>
      </c>
      <c r="N6" s="28" cm="1">
        <f t="array" ref="N6">SUMPRODUCT(--(YEAR('OBD File'!$B$3:$B$2000)=$M6))</f>
        <v>0</v>
      </c>
      <c r="O6" s="27">
        <v>2012</v>
      </c>
      <c r="P6" s="28" cm="1">
        <f t="array" ref="P6">SUMPRODUCT(--(YEAR('OBD File'!$B$3:$B$2000)=$O6))</f>
        <v>0</v>
      </c>
      <c r="Q6" s="27">
        <v>2022</v>
      </c>
      <c r="R6" s="28" cm="1">
        <f t="array" ref="R6">SUMPRODUCT(--(YEAR('OBD File'!$B$3:$B$2000)=$Q6))</f>
        <v>3</v>
      </c>
      <c r="S6" s="2"/>
      <c r="T6" s="74" t="s">
        <v>118</v>
      </c>
      <c r="U6" s="75"/>
      <c r="V6" s="31">
        <f>COUNTIFS('DOR Games'!G2:G4993,"WDS Antietam")</f>
        <v>1</v>
      </c>
      <c r="W6" s="74" t="s">
        <v>118</v>
      </c>
      <c r="X6" s="75"/>
      <c r="Y6" s="31">
        <f>COUNTIFS('DOR Games'!G2:G4994,"TS Antietam")</f>
        <v>0</v>
      </c>
      <c r="Z6" s="74" t="s">
        <v>119</v>
      </c>
      <c r="AA6" s="75"/>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3</v>
      </c>
      <c r="S7" s="2"/>
      <c r="T7" s="74" t="s">
        <v>120</v>
      </c>
      <c r="U7" s="75"/>
      <c r="V7" s="31">
        <f>COUNTIFS('DOR Games'!G2:G4994,"WDS Atlanta")</f>
        <v>0</v>
      </c>
      <c r="W7" s="74" t="s">
        <v>121</v>
      </c>
      <c r="X7" s="75"/>
      <c r="Y7" s="31">
        <f>COUNTIFS('DOR Games'!G2:G4994,"TS Bull Run")</f>
        <v>0</v>
      </c>
      <c r="Z7" s="74" t="s">
        <v>176</v>
      </c>
      <c r="AA7" s="75"/>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74" t="s">
        <v>123</v>
      </c>
      <c r="U8" s="75"/>
      <c r="V8" s="31">
        <f>COUNTIFS('DOR Games'!G2:G4995,"WDS Chancellorsville")</f>
        <v>1</v>
      </c>
      <c r="W8" s="74" t="s">
        <v>124</v>
      </c>
      <c r="X8" s="75"/>
      <c r="Y8" s="31">
        <f>COUNTIFS('DOR Games'!G2:G4995,"TS Chickamauga")</f>
        <v>0</v>
      </c>
      <c r="Z8" s="74" t="s">
        <v>122</v>
      </c>
      <c r="AA8" s="75"/>
      <c r="AB8" s="31">
        <f>COUNTIFS('DOR Games'!$G:$G,"MATRIX- Forge of Freedom")</f>
        <v>0</v>
      </c>
    </row>
    <row r="9" spans="1:28" ht="15" customHeight="1" x14ac:dyDescent="0.25">
      <c r="A9" s="39" t="s">
        <v>151</v>
      </c>
      <c r="B9" s="57">
        <f>SUM(B10:B11)</f>
        <v>88.15</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0</v>
      </c>
      <c r="S9" s="2"/>
      <c r="T9" s="74" t="s">
        <v>124</v>
      </c>
      <c r="U9" s="75"/>
      <c r="V9" s="31">
        <f>COUNTIFS('DOR Games'!G2:G4996,"WDS Chickamauga")</f>
        <v>1</v>
      </c>
      <c r="W9" s="74" t="s">
        <v>128</v>
      </c>
      <c r="X9" s="75"/>
      <c r="Y9" s="31">
        <f>COUNTIFS('DOR Games'!G2:G4996,"TS Gettysburg")</f>
        <v>0</v>
      </c>
      <c r="Z9" s="74" t="s">
        <v>125</v>
      </c>
      <c r="AA9" s="75"/>
      <c r="AB9" s="31">
        <f>COUNTIFS('DOR Games'!$G:$G,"War Between The States (WBTS)")</f>
        <v>0</v>
      </c>
    </row>
    <row r="10" spans="1:28" x14ac:dyDescent="0.25">
      <c r="A10" s="40" t="s">
        <v>93</v>
      </c>
      <c r="B10" s="58">
        <f>'OBD File'!D3</f>
        <v>46.15</v>
      </c>
      <c r="C10" s="2"/>
      <c r="D10" s="23">
        <f>'DOR Games'!BH4</f>
        <v>1</v>
      </c>
      <c r="E10" s="23">
        <f>'DOR Games'!BI4</f>
        <v>0</v>
      </c>
      <c r="F10" s="23">
        <f>'DOR Games'!BJ4</f>
        <v>1</v>
      </c>
      <c r="G10" s="23">
        <f>'DOR Games'!BK4</f>
        <v>0</v>
      </c>
      <c r="H10" s="23">
        <f>'DOR Games'!BL4</f>
        <v>0</v>
      </c>
      <c r="I10" s="54">
        <f>SUM(D10:H10)</f>
        <v>2</v>
      </c>
      <c r="J10" s="55">
        <f>(2*(D10+E10)+F10)/(2*I10)</f>
        <v>0.75</v>
      </c>
      <c r="K10" s="55">
        <f>(2*(G10+H10)+F10)/(2*I10)</f>
        <v>0.25</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4" t="s">
        <v>129</v>
      </c>
      <c r="U10" s="75"/>
      <c r="V10" s="31">
        <f>COUNTIFS('DOR Games'!G2:G4997,"WDS Corinth")</f>
        <v>0</v>
      </c>
      <c r="W10" s="74" t="s">
        <v>130</v>
      </c>
      <c r="X10" s="75"/>
      <c r="Y10" s="31">
        <f>COUNTIFS('DOR Games'!G2:G4997,"TS Shiloh")</f>
        <v>0</v>
      </c>
      <c r="Z10" s="2"/>
      <c r="AA10" s="2"/>
      <c r="AB10" s="2"/>
    </row>
    <row r="11" spans="1:28" x14ac:dyDescent="0.25">
      <c r="A11" s="40" t="s">
        <v>94</v>
      </c>
      <c r="B11" s="58">
        <f>'OBD File'!M3</f>
        <v>42</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4" t="s">
        <v>131</v>
      </c>
      <c r="U11" s="75"/>
      <c r="V11" s="31">
        <f>COUNTIFS('DOR Games'!G2:G4998,"WDS Civil War Battles")</f>
        <v>0</v>
      </c>
      <c r="W11" s="2"/>
      <c r="X11" s="2"/>
      <c r="Y11" s="2"/>
      <c r="Z11" s="2"/>
      <c r="AA11" s="2"/>
      <c r="AB11" s="2"/>
    </row>
    <row r="12" spans="1:28" x14ac:dyDescent="0.25">
      <c r="A12" s="62" t="s">
        <v>96</v>
      </c>
      <c r="B12" s="64"/>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4" t="s">
        <v>132</v>
      </c>
      <c r="U12" s="75"/>
      <c r="V12" s="31">
        <f>COUNTIFS('DOR Games'!G2:G4998,"WDS Forgotten")</f>
        <v>1</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4" t="s">
        <v>133</v>
      </c>
      <c r="U13" s="75"/>
      <c r="V13" s="31">
        <f>COUNTIFS('DOR Games'!G2:G4999,"WDS Franklin")</f>
        <v>0</v>
      </c>
      <c r="W13" s="2"/>
      <c r="X13" s="2"/>
      <c r="Y13" s="2"/>
      <c r="Z13" s="2"/>
      <c r="AA13" s="2"/>
      <c r="AB13" s="2"/>
    </row>
    <row r="14" spans="1:28" ht="15" customHeight="1" x14ac:dyDescent="0.25">
      <c r="A14" s="29" t="s">
        <v>98</v>
      </c>
      <c r="B14" s="30">
        <v>30</v>
      </c>
      <c r="C14" s="2"/>
      <c r="D14" s="23">
        <f>'DOR Games'!BH9</f>
        <v>0</v>
      </c>
      <c r="E14" s="23">
        <f>'DOR Games'!BI9</f>
        <v>0</v>
      </c>
      <c r="F14" s="23">
        <f>'DOR Games'!BJ9</f>
        <v>2</v>
      </c>
      <c r="G14" s="23">
        <f>'DOR Games'!BK9</f>
        <v>0</v>
      </c>
      <c r="H14" s="23">
        <f>'DOR Games'!BL9</f>
        <v>1</v>
      </c>
      <c r="I14" s="54">
        <f>SUM(D14:H14)</f>
        <v>3</v>
      </c>
      <c r="J14" s="55">
        <f>(2*(D14+E14)+F14)/(2*I14)</f>
        <v>0.33333333333333331</v>
      </c>
      <c r="K14" s="55">
        <f>(2*(G14+H14)+F14)/(2*I14)</f>
        <v>0.66666666666666663</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4" t="s">
        <v>128</v>
      </c>
      <c r="U14" s="75"/>
      <c r="V14" s="31">
        <f>COUNTIFS('DOR Games'!G2:G5000,"WDS Gettysburg")</f>
        <v>2</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6" t="s">
        <v>110</v>
      </c>
      <c r="Q15" s="77"/>
      <c r="R15" s="23">
        <f>SUM(N5:N14,P5:P14,R5:R14)</f>
        <v>6</v>
      </c>
      <c r="S15" s="2"/>
      <c r="T15" s="74" t="s">
        <v>135</v>
      </c>
      <c r="U15" s="75"/>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4" t="s">
        <v>137</v>
      </c>
      <c r="U16" s="75"/>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2" t="s">
        <v>113</v>
      </c>
      <c r="N17" s="63"/>
      <c r="O17" s="63"/>
      <c r="P17" s="63"/>
      <c r="Q17" s="63"/>
      <c r="R17" s="64"/>
      <c r="S17" s="2"/>
      <c r="T17" s="74" t="s">
        <v>140</v>
      </c>
      <c r="U17" s="75"/>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74" t="s">
        <v>142</v>
      </c>
      <c r="U18" s="75"/>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40</v>
      </c>
      <c r="S19" s="2"/>
      <c r="T19" s="74" t="s">
        <v>145</v>
      </c>
      <c r="U19" s="75"/>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53</v>
      </c>
      <c r="S20" s="2"/>
      <c r="T20" s="74" t="s">
        <v>130</v>
      </c>
      <c r="U20" s="75"/>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74" t="s">
        <v>148</v>
      </c>
      <c r="U21" s="75"/>
      <c r="V21" s="31">
        <f>COUNTIFS('DOR Games'!G2:G5007,"WDS Vicksburg")</f>
        <v>0</v>
      </c>
      <c r="W21" s="2"/>
      <c r="X21" s="2"/>
      <c r="Y21" s="2"/>
      <c r="Z21" s="76" t="s">
        <v>110</v>
      </c>
      <c r="AA21" s="77"/>
      <c r="AB21" s="36">
        <f>SUM(V6:V21,Y6:Y10,AB6:AB8)</f>
        <v>6</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8" t="s">
        <v>166</v>
      </c>
      <c r="J26" s="78"/>
      <c r="K26" s="78"/>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6</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9" t="s">
        <v>144</v>
      </c>
      <c r="E29" s="80"/>
      <c r="F29" s="80"/>
      <c r="G29" s="80"/>
      <c r="H29" s="81"/>
      <c r="I29" s="60">
        <f>SUM('DOR Games'!J:J)</f>
        <v>93</v>
      </c>
      <c r="J29" s="2"/>
      <c r="K29" s="2"/>
      <c r="L29" s="2"/>
      <c r="M29" s="62" t="s">
        <v>134</v>
      </c>
      <c r="N29" s="63"/>
      <c r="O29" s="63"/>
      <c r="P29" s="63"/>
      <c r="Q29" s="63"/>
      <c r="R29" s="64"/>
      <c r="S29" s="2"/>
      <c r="T29" s="2"/>
      <c r="U29" s="2"/>
      <c r="V29" s="2"/>
      <c r="W29" s="2"/>
      <c r="X29" s="2"/>
      <c r="Y29" s="2"/>
      <c r="Z29" s="2"/>
      <c r="AA29" s="2"/>
      <c r="AB29" s="2"/>
    </row>
    <row r="30" spans="1:28" x14ac:dyDescent="0.25">
      <c r="A30" s="2"/>
      <c r="B30" s="2"/>
      <c r="C30" s="2"/>
      <c r="D30" s="62" t="s">
        <v>169</v>
      </c>
      <c r="E30" s="63"/>
      <c r="F30" s="63"/>
      <c r="G30" s="63"/>
      <c r="H30" s="64"/>
      <c r="I30" s="34">
        <f>'DOR Games'!BD37</f>
        <v>33</v>
      </c>
      <c r="J30" s="2"/>
      <c r="K30" s="2"/>
      <c r="L30" s="2"/>
      <c r="M30" s="2"/>
      <c r="N30" s="2"/>
      <c r="O30" s="32" t="s">
        <v>136</v>
      </c>
      <c r="P30" s="33">
        <f>COUNTIFS('DOR Games'!$J$2:$J$5000,"&lt;10")</f>
        <v>1</v>
      </c>
      <c r="Q30" s="2"/>
      <c r="R30" s="2"/>
      <c r="S30" s="2"/>
      <c r="T30" s="2"/>
      <c r="U30" s="2"/>
      <c r="V30" s="2"/>
      <c r="W30" s="2"/>
      <c r="X30" s="2"/>
      <c r="Y30" s="2"/>
      <c r="Z30" s="2"/>
      <c r="AA30" s="2"/>
      <c r="AB30" s="2"/>
    </row>
    <row r="31" spans="1:28" x14ac:dyDescent="0.25">
      <c r="A31" s="2"/>
      <c r="B31" s="2"/>
      <c r="C31" s="2"/>
      <c r="D31" s="62" t="s">
        <v>170</v>
      </c>
      <c r="E31" s="63"/>
      <c r="F31" s="63"/>
      <c r="G31" s="63"/>
      <c r="H31" s="64"/>
      <c r="I31" s="34">
        <f>'DOR Games'!BD38</f>
        <v>54</v>
      </c>
      <c r="J31" s="2"/>
      <c r="K31" s="2"/>
      <c r="L31" s="2"/>
      <c r="M31" s="2"/>
      <c r="N31" s="2"/>
      <c r="O31" s="32" t="s">
        <v>138</v>
      </c>
      <c r="P31" s="33">
        <f>COUNTIFS('DOR Games'!$J$2:$J$5000,"&gt;=10",'DOR Games'!$J$2:$J$5000,"&lt;=49")</f>
        <v>5</v>
      </c>
      <c r="Q31" s="2"/>
      <c r="R31" s="2"/>
      <c r="S31" s="2"/>
      <c r="T31" s="2"/>
      <c r="U31" s="2"/>
      <c r="V31" s="2"/>
      <c r="W31" s="2"/>
      <c r="X31" s="2"/>
      <c r="Y31" s="2"/>
      <c r="Z31" s="2"/>
      <c r="AA31" s="2"/>
      <c r="AB31" s="2"/>
    </row>
    <row r="32" spans="1:28" x14ac:dyDescent="0.25">
      <c r="A32" s="2"/>
      <c r="B32" s="2"/>
      <c r="C32" s="2"/>
      <c r="D32" s="62" t="s">
        <v>171</v>
      </c>
      <c r="E32" s="63"/>
      <c r="F32" s="63"/>
      <c r="G32" s="63"/>
      <c r="H32" s="64"/>
      <c r="I32" s="34">
        <f>'DOR Games'!BD39</f>
        <v>0</v>
      </c>
      <c r="J32" s="2"/>
      <c r="K32" s="2"/>
      <c r="L32" s="2"/>
      <c r="M32" s="2"/>
      <c r="N32" s="2"/>
      <c r="O32" s="32" t="s">
        <v>141</v>
      </c>
      <c r="P32" s="33">
        <f>COUNTIFS('DOR Games'!$J$2:$J$5000,"&gt;=50",'DOR Games'!$J$2:$J$5000,"&lt;=99")</f>
        <v>0</v>
      </c>
      <c r="Q32" s="2"/>
      <c r="R32" s="2"/>
      <c r="S32" s="2"/>
      <c r="T32" s="2"/>
      <c r="U32" s="2"/>
      <c r="V32" s="2"/>
      <c r="W32" s="2"/>
      <c r="X32" s="2"/>
      <c r="Y32" s="2"/>
      <c r="Z32" s="2"/>
      <c r="AA32" s="2"/>
      <c r="AB32" s="2"/>
    </row>
    <row r="33" spans="1:28" x14ac:dyDescent="0.25">
      <c r="A33" s="2"/>
      <c r="B33" s="2"/>
      <c r="C33" s="2"/>
      <c r="D33" s="62" t="s">
        <v>172</v>
      </c>
      <c r="E33" s="63"/>
      <c r="F33" s="63"/>
      <c r="G33" s="63"/>
      <c r="H33" s="64"/>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2" t="s">
        <v>173</v>
      </c>
      <c r="E34" s="63"/>
      <c r="F34" s="63"/>
      <c r="G34" s="63"/>
      <c r="H34" s="64"/>
      <c r="I34" s="34">
        <f>'DOR Games'!BD41</f>
        <v>6</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2" t="s">
        <v>168</v>
      </c>
      <c r="E35" s="63"/>
      <c r="F35" s="63"/>
      <c r="G35" s="63"/>
      <c r="H35" s="64"/>
      <c r="I35" s="35">
        <f>I29/J27</f>
        <v>15.5</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2" t="s">
        <v>139</v>
      </c>
      <c r="E36" s="63"/>
      <c r="F36" s="63"/>
      <c r="G36" s="63"/>
      <c r="H36" s="64"/>
      <c r="I36" s="34">
        <f>'DOR Games'!BB4</f>
        <v>17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9" sqref="E1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2" t="s">
        <v>91</v>
      </c>
      <c r="L1" s="63"/>
      <c r="M1" s="63"/>
      <c r="N1" s="64"/>
    </row>
    <row r="2" spans="1:14" x14ac:dyDescent="0.25">
      <c r="A2" s="10" t="s">
        <v>160</v>
      </c>
      <c r="B2" s="10" t="s">
        <v>159</v>
      </c>
      <c r="C2" s="10" t="s">
        <v>161</v>
      </c>
      <c r="D2" s="11" t="s">
        <v>80</v>
      </c>
      <c r="F2" s="44" t="s">
        <v>159</v>
      </c>
      <c r="G2" s="44" t="s">
        <v>162</v>
      </c>
      <c r="H2" s="44" t="s">
        <v>161</v>
      </c>
      <c r="I2" s="11" t="s">
        <v>80</v>
      </c>
      <c r="K2" s="74" t="s">
        <v>93</v>
      </c>
      <c r="L2" s="75"/>
      <c r="M2" s="74" t="s">
        <v>94</v>
      </c>
      <c r="N2" s="75"/>
    </row>
    <row r="3" spans="1:14" x14ac:dyDescent="0.25">
      <c r="A3" s="99">
        <f>'DOR Games'!A2</f>
        <v>22292</v>
      </c>
      <c r="B3" s="16">
        <f>'DOR Games'!B2</f>
        <v>44826</v>
      </c>
      <c r="C3" s="45">
        <f>'DOR Games'!AH2</f>
        <v>30</v>
      </c>
      <c r="D3" s="46">
        <f>SUM($C$3:$C$5000)</f>
        <v>46.15</v>
      </c>
      <c r="F3" s="16">
        <v>44854</v>
      </c>
      <c r="G3" s="21" t="s">
        <v>192</v>
      </c>
      <c r="H3" s="21">
        <v>2</v>
      </c>
      <c r="I3" s="46">
        <f>SUM(H3:H5000)</f>
        <v>42</v>
      </c>
      <c r="K3" s="91">
        <f>D3</f>
        <v>46.15</v>
      </c>
      <c r="L3" s="92"/>
      <c r="M3" s="91">
        <f>I3</f>
        <v>42</v>
      </c>
      <c r="N3" s="92"/>
    </row>
    <row r="4" spans="1:14" x14ac:dyDescent="0.25">
      <c r="A4" s="99">
        <f>'DOR Games'!A3</f>
        <v>22304</v>
      </c>
      <c r="B4" s="16">
        <f>'DOR Games'!B3</f>
        <v>44831</v>
      </c>
      <c r="C4" s="45">
        <f>'DOR Games'!AH3</f>
        <v>2.64</v>
      </c>
      <c r="F4" s="16">
        <v>44920</v>
      </c>
      <c r="G4" s="21" t="s">
        <v>193</v>
      </c>
      <c r="H4" s="21">
        <v>6</v>
      </c>
      <c r="L4" s="82" t="s">
        <v>97</v>
      </c>
      <c r="M4" s="83"/>
    </row>
    <row r="5" spans="1:14" x14ac:dyDescent="0.25">
      <c r="A5" s="99">
        <f>'DOR Games'!A4</f>
        <v>22443</v>
      </c>
      <c r="B5" s="16">
        <f>'DOR Games'!B4</f>
        <v>44909</v>
      </c>
      <c r="C5" s="45">
        <f>'DOR Games'!AH4</f>
        <v>1.25</v>
      </c>
      <c r="F5" s="16">
        <v>44925</v>
      </c>
      <c r="G5" s="21" t="s">
        <v>193</v>
      </c>
      <c r="H5" s="21">
        <v>6</v>
      </c>
      <c r="L5" s="84">
        <f>SUM(K3+M3)</f>
        <v>88.15</v>
      </c>
      <c r="M5" s="85"/>
    </row>
    <row r="6" spans="1:14" x14ac:dyDescent="0.25">
      <c r="A6" s="99">
        <f>'DOR Games'!A5</f>
        <v>22471</v>
      </c>
      <c r="B6" s="16">
        <f>'DOR Games'!B5</f>
        <v>44927</v>
      </c>
      <c r="C6" s="45">
        <f>'DOR Games'!AH5</f>
        <v>4</v>
      </c>
      <c r="F6" s="16">
        <v>45013</v>
      </c>
      <c r="G6" s="21" t="s">
        <v>194</v>
      </c>
      <c r="H6" s="21">
        <v>6</v>
      </c>
      <c r="L6" s="86"/>
      <c r="M6" s="87"/>
    </row>
    <row r="7" spans="1:14" x14ac:dyDescent="0.25">
      <c r="A7" s="99">
        <f>'DOR Games'!A6</f>
        <v>22498</v>
      </c>
      <c r="B7" s="16">
        <f>'DOR Games'!B6</f>
        <v>44947</v>
      </c>
      <c r="C7" s="45">
        <f>'DOR Games'!AH6</f>
        <v>2.5</v>
      </c>
      <c r="F7" s="16">
        <v>45106</v>
      </c>
      <c r="G7" s="21" t="s">
        <v>195</v>
      </c>
      <c r="H7" s="21">
        <v>6</v>
      </c>
    </row>
    <row r="8" spans="1:14" x14ac:dyDescent="0.25">
      <c r="A8" s="99">
        <f>'DOR Games'!A7</f>
        <v>22514</v>
      </c>
      <c r="B8" s="16">
        <f>'DOR Games'!B7</f>
        <v>44958</v>
      </c>
      <c r="C8" s="45">
        <f>'DOR Games'!AH7</f>
        <v>5.76</v>
      </c>
      <c r="F8" s="16">
        <v>45228</v>
      </c>
      <c r="G8" s="21" t="s">
        <v>196</v>
      </c>
      <c r="H8" s="21">
        <v>6</v>
      </c>
    </row>
    <row r="9" spans="1:14" x14ac:dyDescent="0.25">
      <c r="A9" s="16"/>
      <c r="B9" s="16"/>
      <c r="C9" s="45"/>
      <c r="F9" s="16">
        <v>45717</v>
      </c>
      <c r="G9" s="21" t="s">
        <v>197</v>
      </c>
      <c r="H9" s="21">
        <v>10</v>
      </c>
    </row>
    <row r="10" spans="1:14" x14ac:dyDescent="0.25">
      <c r="A10" s="16"/>
      <c r="B10" s="16"/>
      <c r="C10" s="45"/>
      <c r="F10" s="16"/>
      <c r="G10" s="21"/>
      <c r="H10" s="21"/>
    </row>
    <row r="11" spans="1:14" x14ac:dyDescent="0.25">
      <c r="A11" s="16"/>
      <c r="B11" s="16"/>
      <c r="C11" s="45"/>
      <c r="F11" s="16"/>
      <c r="G11" s="21"/>
      <c r="H11" s="21"/>
    </row>
    <row r="12" spans="1:14" x14ac:dyDescent="0.25">
      <c r="A12" s="16"/>
      <c r="B12" s="16"/>
      <c r="C12" s="45"/>
      <c r="F12" s="16"/>
      <c r="G12" s="21"/>
      <c r="H12" s="21"/>
    </row>
    <row r="13" spans="1:14" x14ac:dyDescent="0.25">
      <c r="A13" s="16"/>
      <c r="B13" s="16"/>
      <c r="C13" s="45"/>
      <c r="F13" s="16"/>
      <c r="G13" s="21"/>
      <c r="H13" s="21"/>
    </row>
    <row r="14" spans="1:14" x14ac:dyDescent="0.25">
      <c r="A14" s="16"/>
      <c r="B14" s="16"/>
      <c r="C14" s="45"/>
      <c r="F14" s="16"/>
      <c r="G14" s="21"/>
      <c r="H14" s="21"/>
    </row>
    <row r="15" spans="1:14" x14ac:dyDescent="0.25">
      <c r="A15" s="16"/>
      <c r="B15" s="16"/>
      <c r="C15" s="45"/>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H27" sqref="H2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'James Holloway'!A1</f>
        <v>James Holloway</v>
      </c>
      <c r="BH1" s="14" t="s">
        <v>11</v>
      </c>
      <c r="BI1" s="14" t="s">
        <v>12</v>
      </c>
      <c r="BJ1" s="14" t="s">
        <v>5</v>
      </c>
      <c r="BK1" s="14" t="s">
        <v>14</v>
      </c>
      <c r="BL1" s="14" t="s">
        <v>15</v>
      </c>
    </row>
    <row r="2" spans="1:75" x14ac:dyDescent="0.25">
      <c r="A2" s="96">
        <v>22292</v>
      </c>
      <c r="B2" s="16">
        <v>44826</v>
      </c>
      <c r="C2" t="s">
        <v>63</v>
      </c>
      <c r="D2" t="s">
        <v>180</v>
      </c>
      <c r="E2" t="s">
        <v>64</v>
      </c>
      <c r="F2" t="s">
        <v>181</v>
      </c>
      <c r="G2" t="s">
        <v>182</v>
      </c>
      <c r="H2" s="97" t="s">
        <v>198</v>
      </c>
      <c r="I2" t="s">
        <v>65</v>
      </c>
      <c r="J2" s="14">
        <v>6</v>
      </c>
      <c r="K2" s="14" t="s">
        <v>64</v>
      </c>
      <c r="L2" t="s">
        <v>3</v>
      </c>
      <c r="M2" s="14">
        <v>30</v>
      </c>
      <c r="N2" s="14">
        <v>10</v>
      </c>
      <c r="P2" s="21"/>
      <c r="AH2" s="17">
        <f>SUM(AI2:AZ2)</f>
        <v>30</v>
      </c>
      <c r="AI2" s="18">
        <f>SUMIFS(M2,D2,"*"&amp;$BB$1&amp;"*")</f>
        <v>30</v>
      </c>
      <c r="AJ2" s="18">
        <f>SUMIFS(N2,F2,"*"&amp;$BB$1&amp;"*")</f>
        <v>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SUMIFS(M2,T2,"*"&amp;$BB$1&amp;"*",S2,"CSA")</f>
        <v>0</v>
      </c>
      <c r="AP2" s="18">
        <f t="shared" ref="AP2:AP65" si="4">SUMIFS(N2,T2,"*"&amp;$BB$1&amp;"*",S2,"USA")</f>
        <v>0</v>
      </c>
      <c r="AQ2" s="18">
        <f t="shared" ref="AQ2:AQ65" si="5">SUMIFS(M2,V2,"*"&amp;$BB$1&amp;"*",U2,"CSA")</f>
        <v>0</v>
      </c>
      <c r="AR2" s="18">
        <f t="shared" ref="AR2:AR65" si="6">SUMIFS(N2,V2,"*"&amp;$BB$1&amp;"*",U2,"USA")</f>
        <v>0</v>
      </c>
      <c r="AS2" s="18">
        <f t="shared" ref="AS2:AS65" si="7">SUMIFS(M2,X2,"*"&amp;$BB$1&amp;"*",W2,"CSA")</f>
        <v>0</v>
      </c>
      <c r="AT2" s="18">
        <f t="shared" ref="AT2:AT65" si="8">SUMIFS(N2,X2,"*"&amp;$BB$1&amp;"*",W2,"USA")</f>
        <v>0</v>
      </c>
      <c r="AU2" s="18">
        <f t="shared" ref="AU2:AU65" si="9">SUMIFS(M2,Z2,"*"&amp;$BB$1&amp;"*",Y2,"CSA")</f>
        <v>0</v>
      </c>
      <c r="AV2" s="18">
        <f t="shared" ref="AV2:AV65" si="10">SUMIFS(N2,Z2,"*"&amp;$BB$1&amp;"*",Y2,"USA")</f>
        <v>0</v>
      </c>
      <c r="AW2" s="18">
        <f t="shared" ref="AW2:AW65" si="11">SUMIFS(M2,AB2,"*"&amp;$BB$1&amp;"*",AA2,"CSA")</f>
        <v>0</v>
      </c>
      <c r="AX2" s="18">
        <f t="shared" ref="AX2:AX65" si="12">SUMIFS(N2,AB2,"*"&amp;$BB$1&amp;"*",AA2,"USA")</f>
        <v>0</v>
      </c>
      <c r="AY2" s="18">
        <f t="shared" ref="AY2:AY65" si="13">SUMIFS(M2,AD2,"*"&amp;$BB$1&amp;"*",AC2,"CSA")</f>
        <v>0</v>
      </c>
      <c r="AZ2" s="18">
        <f t="shared" ref="AZ2:AZ65" si="14">SUMIFS(N2,AD2,"*"&amp;$BB$1&amp;"*",AC2,"USA")</f>
        <v>0</v>
      </c>
      <c r="BB2">
        <f>SUMIFS($J$2:$J$4276,$D$2:$D$4276,"*"&amp;BB1&amp;"*",$K$2:$K$4276,"CSA",$I$2:$I$4276,"Battle")</f>
        <v>17</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2</v>
      </c>
      <c r="BO2" t="s">
        <v>67</v>
      </c>
    </row>
    <row r="3" spans="1:75" x14ac:dyDescent="0.25">
      <c r="A3" s="96">
        <v>22304</v>
      </c>
      <c r="B3" s="16">
        <v>44831</v>
      </c>
      <c r="C3" t="s">
        <v>63</v>
      </c>
      <c r="D3" t="s">
        <v>180</v>
      </c>
      <c r="E3" t="s">
        <v>64</v>
      </c>
      <c r="F3" t="s">
        <v>183</v>
      </c>
      <c r="G3" t="s">
        <v>184</v>
      </c>
      <c r="H3" s="97" t="s">
        <v>199</v>
      </c>
      <c r="I3" t="s">
        <v>68</v>
      </c>
      <c r="J3" s="14">
        <v>24</v>
      </c>
      <c r="K3" s="14" t="s">
        <v>64</v>
      </c>
      <c r="L3" t="s">
        <v>3</v>
      </c>
      <c r="M3" s="14">
        <v>2.64</v>
      </c>
      <c r="N3" s="14">
        <v>3.86</v>
      </c>
      <c r="P3" s="21"/>
      <c r="AH3" s="17">
        <f t="shared" ref="AH3:AH66" si="15">SUM(AI3:AZ3)</f>
        <v>2.64</v>
      </c>
      <c r="AI3" s="18">
        <f>SUMIFS(M3,D3,"*"&amp;$BB$1&amp;"*")</f>
        <v>2.64</v>
      </c>
      <c r="AJ3" s="18">
        <f>SUMIFS(N3,F3,"*"&amp;$BB$1&amp;"*")</f>
        <v>0</v>
      </c>
      <c r="AK3" s="18">
        <f t="shared" si="0"/>
        <v>0</v>
      </c>
      <c r="AL3" s="18">
        <f t="shared" si="1"/>
        <v>0</v>
      </c>
      <c r="AM3" s="18">
        <f t="shared" si="2"/>
        <v>0</v>
      </c>
      <c r="AN3" s="18">
        <f t="shared" si="3"/>
        <v>0</v>
      </c>
      <c r="AO3" s="18">
        <f t="shared" ref="AO3:AO65" si="16">SUMIFS(M3,T3,"*"&amp;$BB$1&amp;"*",S3,"CSA")</f>
        <v>0</v>
      </c>
      <c r="AP3" s="18">
        <f t="shared" si="4"/>
        <v>0</v>
      </c>
      <c r="AQ3" s="18">
        <f t="shared" si="5"/>
        <v>0</v>
      </c>
      <c r="AR3" s="18">
        <f t="shared" si="6"/>
        <v>0</v>
      </c>
      <c r="AS3" s="18">
        <f t="shared" si="7"/>
        <v>0</v>
      </c>
      <c r="AT3" s="18">
        <f t="shared" si="8"/>
        <v>0</v>
      </c>
      <c r="AU3" s="18">
        <f t="shared" si="9"/>
        <v>0</v>
      </c>
      <c r="AV3" s="18">
        <f t="shared" si="10"/>
        <v>0</v>
      </c>
      <c r="AW3" s="18">
        <f t="shared" si="11"/>
        <v>0</v>
      </c>
      <c r="AX3" s="18">
        <f t="shared" si="12"/>
        <v>0</v>
      </c>
      <c r="AY3" s="18">
        <f t="shared" si="13"/>
        <v>0</v>
      </c>
      <c r="AZ3" s="18">
        <f t="shared" si="14"/>
        <v>0</v>
      </c>
      <c r="BB3">
        <f>SUMIFS($J$2:$J$4276,$F$2:$F$4276,"*"&amp;BB1&amp;"*",$K$2:$K$4276,"USA",$I$2:$I$4276,"Battle")</f>
        <v>0</v>
      </c>
      <c r="BE3" t="s">
        <v>66</v>
      </c>
      <c r="BG3" t="s">
        <v>63</v>
      </c>
      <c r="BH3" s="14">
        <f>COUNTIFS($D$2:$D$4276,"*"&amp;$BB$1&amp;"*",$K$2:$K$4276,"CSA",$L$2:$L$4276,"Major Victory",$I$2:$I$4276,"Battle")</f>
        <v>1</v>
      </c>
      <c r="BI3" s="14">
        <f>COUNTIFS($D$2:$D$4276,"*"&amp;$BB$1&amp;"*",$K$2:$K$4276,"CSA",$L$2:$L$4276,"Minor Victory",$I$2:$I$4276,"Battle")</f>
        <v>0</v>
      </c>
      <c r="BJ3" s="14">
        <f>COUNTIFS($D$2:$D$4276,"*"&amp;$BB$1&amp;"*",$K$2:$K$4276,".",$I$2:$I$4276,"Battle")</f>
        <v>1</v>
      </c>
      <c r="BK3" s="14">
        <f>COUNTIFS($D$2:$D$4276,"*"&amp;$BB$1&amp;"*",$K$2:$K$4276,"USA",$L$2:$L$4276,"Minor Victory",$I$2:$I$4276,"Battle")</f>
        <v>0</v>
      </c>
      <c r="BL3" s="14">
        <f>COUNTIFS($D$2:$D$4276,"*"&amp;$BB$1&amp;"*",$K$2:$K$4276,"USA",$L$2:$L$4276,"Major Victory",$I$2:$I$4276,"Battle")</f>
        <v>0</v>
      </c>
      <c r="BN3" cm="1">
        <f t="array" ref="BN3">SUMPRODUCT(--EXACT($BO$3,$I$2:$I$4276))</f>
        <v>2</v>
      </c>
      <c r="BO3" t="s">
        <v>69</v>
      </c>
    </row>
    <row r="4" spans="1:75" x14ac:dyDescent="0.25">
      <c r="A4" s="96">
        <v>22443</v>
      </c>
      <c r="B4" s="16">
        <v>44909</v>
      </c>
      <c r="C4" t="s">
        <v>63</v>
      </c>
      <c r="D4" t="s">
        <v>189</v>
      </c>
      <c r="E4" t="s">
        <v>64</v>
      </c>
      <c r="F4" t="s">
        <v>180</v>
      </c>
      <c r="G4" t="s">
        <v>190</v>
      </c>
      <c r="H4" s="97" t="s">
        <v>202</v>
      </c>
      <c r="I4" t="s">
        <v>68</v>
      </c>
      <c r="J4" s="14">
        <v>10</v>
      </c>
      <c r="K4" s="14" t="s">
        <v>186</v>
      </c>
      <c r="L4" t="s">
        <v>5</v>
      </c>
      <c r="M4" s="14">
        <v>1.25</v>
      </c>
      <c r="N4" s="14">
        <v>1.25</v>
      </c>
      <c r="P4" s="21"/>
      <c r="AH4" s="17">
        <f t="shared" si="15"/>
        <v>1.25</v>
      </c>
      <c r="AI4" s="18">
        <f>SUMIFS(M4,D4,"*"&amp;$BB$1&amp;"*")</f>
        <v>0</v>
      </c>
      <c r="AJ4" s="18">
        <f>SUMIFS(N4,F4,"*"&amp;$BB$1&amp;"*")</f>
        <v>1.25</v>
      </c>
      <c r="AK4" s="18">
        <f t="shared" si="0"/>
        <v>0</v>
      </c>
      <c r="AL4" s="18">
        <f t="shared" si="1"/>
        <v>0</v>
      </c>
      <c r="AM4" s="18">
        <f t="shared" si="2"/>
        <v>0</v>
      </c>
      <c r="AN4" s="18">
        <f t="shared" si="3"/>
        <v>0</v>
      </c>
      <c r="AO4" s="18">
        <f t="shared" si="16"/>
        <v>0</v>
      </c>
      <c r="AP4" s="18">
        <f t="shared" si="4"/>
        <v>0</v>
      </c>
      <c r="AQ4" s="18">
        <f t="shared" si="5"/>
        <v>0</v>
      </c>
      <c r="AR4" s="18">
        <f t="shared" si="6"/>
        <v>0</v>
      </c>
      <c r="AS4" s="18">
        <f t="shared" si="7"/>
        <v>0</v>
      </c>
      <c r="AT4" s="18">
        <f t="shared" si="8"/>
        <v>0</v>
      </c>
      <c r="AU4" s="18">
        <f t="shared" si="9"/>
        <v>0</v>
      </c>
      <c r="AV4" s="18">
        <f t="shared" si="10"/>
        <v>0</v>
      </c>
      <c r="AW4" s="18">
        <f t="shared" si="11"/>
        <v>0</v>
      </c>
      <c r="AX4" s="18">
        <f t="shared" si="12"/>
        <v>0</v>
      </c>
      <c r="AY4" s="18">
        <f t="shared" si="13"/>
        <v>0</v>
      </c>
      <c r="AZ4" s="18">
        <f t="shared" si="14"/>
        <v>0</v>
      </c>
      <c r="BB4">
        <f>SUM(BB2:BB3)</f>
        <v>17</v>
      </c>
      <c r="BH4" s="14">
        <f>SUM(BH2:BH3)</f>
        <v>1</v>
      </c>
      <c r="BI4" s="14">
        <f>SUM(BI2:BI3)</f>
        <v>0</v>
      </c>
      <c r="BJ4" s="14">
        <f>SUM(BJ2:BJ3)</f>
        <v>1</v>
      </c>
      <c r="BK4" s="14">
        <f>SUM(BK2:BK3)</f>
        <v>0</v>
      </c>
      <c r="BL4" s="14">
        <f>SUM(BL2:BL3)</f>
        <v>0</v>
      </c>
    </row>
    <row r="5" spans="1:75" x14ac:dyDescent="0.25">
      <c r="A5" s="96">
        <v>22471</v>
      </c>
      <c r="B5" s="16">
        <v>44927</v>
      </c>
      <c r="C5" t="s">
        <v>63</v>
      </c>
      <c r="D5" t="s">
        <v>180</v>
      </c>
      <c r="E5" t="s">
        <v>64</v>
      </c>
      <c r="F5" t="s">
        <v>185</v>
      </c>
      <c r="G5" t="s">
        <v>182</v>
      </c>
      <c r="H5" s="97" t="s">
        <v>200</v>
      </c>
      <c r="I5" t="s">
        <v>69</v>
      </c>
      <c r="J5" s="14">
        <v>16</v>
      </c>
      <c r="K5" s="14" t="s">
        <v>186</v>
      </c>
      <c r="L5" t="s">
        <v>5</v>
      </c>
      <c r="M5" s="14">
        <v>4</v>
      </c>
      <c r="N5" s="14">
        <v>4</v>
      </c>
      <c r="P5" s="21"/>
      <c r="AH5" s="17">
        <f t="shared" si="15"/>
        <v>4</v>
      </c>
      <c r="AI5" s="18">
        <f>SUMIFS(M5,D5,"*"&amp;$BB$1&amp;"*")</f>
        <v>4</v>
      </c>
      <c r="AJ5" s="18">
        <f>SUMIFS(N5,F5,"*"&amp;$BB$1&amp;"*")</f>
        <v>0</v>
      </c>
      <c r="AK5" s="18">
        <f t="shared" si="0"/>
        <v>0</v>
      </c>
      <c r="AL5" s="18">
        <f t="shared" si="1"/>
        <v>0</v>
      </c>
      <c r="AM5" s="18">
        <f t="shared" si="2"/>
        <v>0</v>
      </c>
      <c r="AN5" s="18">
        <f t="shared" si="3"/>
        <v>0</v>
      </c>
      <c r="AO5" s="18">
        <f t="shared" si="16"/>
        <v>0</v>
      </c>
      <c r="AP5" s="18">
        <f t="shared" si="4"/>
        <v>0</v>
      </c>
      <c r="AQ5" s="18">
        <f t="shared" si="5"/>
        <v>0</v>
      </c>
      <c r="AR5" s="18">
        <f t="shared" si="6"/>
        <v>0</v>
      </c>
      <c r="AS5" s="18">
        <f t="shared" si="7"/>
        <v>0</v>
      </c>
      <c r="AT5" s="18">
        <f t="shared" si="8"/>
        <v>0</v>
      </c>
      <c r="AU5" s="18">
        <f t="shared" si="9"/>
        <v>0</v>
      </c>
      <c r="AV5" s="18">
        <f t="shared" si="10"/>
        <v>0</v>
      </c>
      <c r="AW5" s="18">
        <f t="shared" si="11"/>
        <v>0</v>
      </c>
      <c r="AX5" s="18">
        <f t="shared" si="12"/>
        <v>0</v>
      </c>
      <c r="AY5" s="18">
        <f t="shared" si="13"/>
        <v>0</v>
      </c>
      <c r="AZ5" s="18">
        <f t="shared" si="14"/>
        <v>0</v>
      </c>
    </row>
    <row r="6" spans="1:75" x14ac:dyDescent="0.25">
      <c r="A6" s="96">
        <v>22498</v>
      </c>
      <c r="B6" s="16">
        <v>44947</v>
      </c>
      <c r="C6" t="s">
        <v>63</v>
      </c>
      <c r="D6" t="s">
        <v>189</v>
      </c>
      <c r="E6" t="s">
        <v>64</v>
      </c>
      <c r="F6" t="s">
        <v>180</v>
      </c>
      <c r="G6" t="s">
        <v>191</v>
      </c>
      <c r="H6" s="97" t="s">
        <v>203</v>
      </c>
      <c r="I6" t="s">
        <v>68</v>
      </c>
      <c r="J6" s="14">
        <v>20</v>
      </c>
      <c r="K6" s="14" t="s">
        <v>186</v>
      </c>
      <c r="L6" t="s">
        <v>5</v>
      </c>
      <c r="M6" s="14">
        <v>2.5</v>
      </c>
      <c r="N6" s="14">
        <v>2.5</v>
      </c>
      <c r="P6" s="21"/>
      <c r="AH6" s="17">
        <f t="shared" si="15"/>
        <v>2.5</v>
      </c>
      <c r="AI6" s="18">
        <f>SUMIFS(M6,D6,"*"&amp;$BB$1&amp;"*")</f>
        <v>0</v>
      </c>
      <c r="AJ6" s="18">
        <f>SUMIFS(N6,F6,"*"&amp;$BB$1&amp;"*")</f>
        <v>2.5</v>
      </c>
      <c r="AK6" s="18">
        <f t="shared" si="0"/>
        <v>0</v>
      </c>
      <c r="AL6" s="18">
        <f t="shared" si="1"/>
        <v>0</v>
      </c>
      <c r="AM6" s="18">
        <f t="shared" si="2"/>
        <v>0</v>
      </c>
      <c r="AN6" s="18">
        <f t="shared" si="3"/>
        <v>0</v>
      </c>
      <c r="AO6" s="18">
        <f t="shared" si="16"/>
        <v>0</v>
      </c>
      <c r="AP6" s="18">
        <f t="shared" si="4"/>
        <v>0</v>
      </c>
      <c r="AQ6" s="18">
        <f t="shared" si="5"/>
        <v>0</v>
      </c>
      <c r="AR6" s="18">
        <f t="shared" si="6"/>
        <v>0</v>
      </c>
      <c r="AS6" s="18">
        <f t="shared" si="7"/>
        <v>0</v>
      </c>
      <c r="AT6" s="18">
        <f t="shared" si="8"/>
        <v>0</v>
      </c>
      <c r="AU6" s="18">
        <f t="shared" si="9"/>
        <v>0</v>
      </c>
      <c r="AV6" s="18">
        <f t="shared" si="10"/>
        <v>0</v>
      </c>
      <c r="AW6" s="18">
        <f t="shared" si="11"/>
        <v>0</v>
      </c>
      <c r="AX6" s="18">
        <f t="shared" si="12"/>
        <v>0</v>
      </c>
      <c r="AY6" s="18">
        <f t="shared" si="13"/>
        <v>0</v>
      </c>
      <c r="AZ6" s="18">
        <f t="shared" si="14"/>
        <v>0</v>
      </c>
      <c r="BH6" s="14" t="s">
        <v>11</v>
      </c>
      <c r="BI6" s="14" t="s">
        <v>12</v>
      </c>
      <c r="BJ6" s="14" t="s">
        <v>5</v>
      </c>
      <c r="BK6" s="14" t="s">
        <v>14</v>
      </c>
      <c r="BL6" s="14" t="s">
        <v>15</v>
      </c>
    </row>
    <row r="7" spans="1:75" x14ac:dyDescent="0.25">
      <c r="A7" s="96">
        <v>22514</v>
      </c>
      <c r="B7" s="16">
        <v>44958</v>
      </c>
      <c r="C7" t="s">
        <v>63</v>
      </c>
      <c r="D7" t="s">
        <v>180</v>
      </c>
      <c r="E7" t="s">
        <v>64</v>
      </c>
      <c r="F7" t="s">
        <v>187</v>
      </c>
      <c r="G7" t="s">
        <v>188</v>
      </c>
      <c r="H7" s="97" t="s">
        <v>201</v>
      </c>
      <c r="I7" t="s">
        <v>69</v>
      </c>
      <c r="J7" s="14">
        <v>17</v>
      </c>
      <c r="K7" s="14" t="s">
        <v>63</v>
      </c>
      <c r="L7" t="s">
        <v>3</v>
      </c>
      <c r="M7" s="14">
        <v>5.76</v>
      </c>
      <c r="N7" s="14">
        <v>3.74</v>
      </c>
      <c r="P7" s="21"/>
      <c r="AH7" s="17">
        <f t="shared" si="15"/>
        <v>5.76</v>
      </c>
      <c r="AI7" s="18">
        <f>SUMIFS(M7,D7,"*"&amp;$BB$1&amp;"*")</f>
        <v>5.76</v>
      </c>
      <c r="AJ7" s="18">
        <f>SUMIFS(N7,F7,"*"&amp;$BB$1&amp;"*")</f>
        <v>0</v>
      </c>
      <c r="AK7" s="18">
        <f t="shared" si="0"/>
        <v>0</v>
      </c>
      <c r="AL7" s="18">
        <f t="shared" si="1"/>
        <v>0</v>
      </c>
      <c r="AM7" s="18">
        <f t="shared" si="2"/>
        <v>0</v>
      </c>
      <c r="AN7" s="18">
        <f t="shared" si="3"/>
        <v>0</v>
      </c>
      <c r="AO7" s="18">
        <f t="shared" si="16"/>
        <v>0</v>
      </c>
      <c r="AP7" s="18">
        <f t="shared" si="4"/>
        <v>0</v>
      </c>
      <c r="AQ7" s="18">
        <f t="shared" si="5"/>
        <v>0</v>
      </c>
      <c r="AR7" s="18">
        <f t="shared" si="6"/>
        <v>0</v>
      </c>
      <c r="AS7" s="18">
        <f t="shared" si="7"/>
        <v>0</v>
      </c>
      <c r="AT7" s="18">
        <f t="shared" si="8"/>
        <v>0</v>
      </c>
      <c r="AU7" s="18">
        <f t="shared" si="9"/>
        <v>0</v>
      </c>
      <c r="AV7" s="18">
        <f t="shared" si="10"/>
        <v>0</v>
      </c>
      <c r="AW7" s="18">
        <f t="shared" si="11"/>
        <v>0</v>
      </c>
      <c r="AX7" s="18">
        <f t="shared" si="12"/>
        <v>0</v>
      </c>
      <c r="AY7" s="18">
        <f t="shared" si="13"/>
        <v>0</v>
      </c>
      <c r="AZ7" s="18">
        <f t="shared" si="14"/>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2</v>
      </c>
      <c r="BK7" s="19">
        <f>COUNTIFS($F$2:$F$4276,"*"&amp;$BB$1&amp;"*",$K$2:$K$4276,"CSA",$L$2:$L$4276,"Minor Victory",$I$2:$I$4276,"Maneuver")</f>
        <v>0</v>
      </c>
      <c r="BL7" s="19">
        <f>COUNTIFS($F$2:$F$4276,"*"&amp;$BB$1&amp;"*",$K$2:$K$4276,"CSA",$L$2:$L$4276,"Major Victory",$I$2:$I$4276,"Maneuver")</f>
        <v>0</v>
      </c>
      <c r="BN7">
        <f>SUM(BH9:BL9)</f>
        <v>3</v>
      </c>
      <c r="BO7" t="s">
        <v>67</v>
      </c>
    </row>
    <row r="8" spans="1:75" x14ac:dyDescent="0.25">
      <c r="A8" s="98"/>
      <c r="B8" s="21"/>
      <c r="H8" s="61"/>
      <c r="P8" s="21"/>
      <c r="AH8" s="17">
        <f t="shared" si="15"/>
        <v>0</v>
      </c>
      <c r="AI8" s="18">
        <f>SUMIFS(M8,D8,"*"&amp;$BB$1&amp;"*")</f>
        <v>0</v>
      </c>
      <c r="AJ8" s="18">
        <f>SUMIFS(N8,F8,"*"&amp;$BB$1&amp;"*")</f>
        <v>0</v>
      </c>
      <c r="AK8" s="18">
        <f t="shared" si="0"/>
        <v>0</v>
      </c>
      <c r="AL8" s="18">
        <f t="shared" si="1"/>
        <v>0</v>
      </c>
      <c r="AM8" s="18">
        <f t="shared" si="2"/>
        <v>0</v>
      </c>
      <c r="AN8" s="18">
        <f t="shared" si="3"/>
        <v>0</v>
      </c>
      <c r="AO8" s="18">
        <f t="shared" si="16"/>
        <v>0</v>
      </c>
      <c r="AP8" s="18">
        <f t="shared" si="4"/>
        <v>0</v>
      </c>
      <c r="AQ8" s="18">
        <f t="shared" si="5"/>
        <v>0</v>
      </c>
      <c r="AR8" s="18">
        <f t="shared" si="6"/>
        <v>0</v>
      </c>
      <c r="AS8" s="18">
        <f t="shared" si="7"/>
        <v>0</v>
      </c>
      <c r="AT8" s="18">
        <f t="shared" si="8"/>
        <v>0</v>
      </c>
      <c r="AU8" s="18">
        <f t="shared" si="9"/>
        <v>0</v>
      </c>
      <c r="AV8" s="18">
        <f t="shared" si="10"/>
        <v>0</v>
      </c>
      <c r="AW8" s="18">
        <f t="shared" si="11"/>
        <v>0</v>
      </c>
      <c r="AX8" s="18">
        <f t="shared" si="12"/>
        <v>0</v>
      </c>
      <c r="AY8" s="18">
        <f t="shared" si="13"/>
        <v>0</v>
      </c>
      <c r="AZ8" s="18">
        <f t="shared" si="14"/>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1</v>
      </c>
      <c r="BN8" cm="1">
        <f t="array" ref="BN8">SUMPRODUCT(--EXACT($BO$8,$I$2:$I$4276))</f>
        <v>3</v>
      </c>
      <c r="BO8" t="s">
        <v>68</v>
      </c>
    </row>
    <row r="9" spans="1:75" x14ac:dyDescent="0.25">
      <c r="A9" s="98"/>
      <c r="B9" s="21"/>
      <c r="H9" s="61"/>
      <c r="P9" s="21"/>
      <c r="AH9" s="17">
        <f t="shared" si="15"/>
        <v>0</v>
      </c>
      <c r="AI9" s="18">
        <f>SUMIFS(M9,D9,"*"&amp;$BB$1&amp;"*")</f>
        <v>0</v>
      </c>
      <c r="AJ9" s="18">
        <f>SUMIFS(N9,F9,"*"&amp;$BB$1&amp;"*")</f>
        <v>0</v>
      </c>
      <c r="AK9" s="18">
        <f t="shared" si="0"/>
        <v>0</v>
      </c>
      <c r="AL9" s="18">
        <f t="shared" si="1"/>
        <v>0</v>
      </c>
      <c r="AM9" s="18">
        <f t="shared" si="2"/>
        <v>0</v>
      </c>
      <c r="AN9" s="18">
        <f t="shared" si="3"/>
        <v>0</v>
      </c>
      <c r="AO9" s="18">
        <f t="shared" si="16"/>
        <v>0</v>
      </c>
      <c r="AP9" s="18">
        <f t="shared" si="4"/>
        <v>0</v>
      </c>
      <c r="AQ9" s="18">
        <f t="shared" si="5"/>
        <v>0</v>
      </c>
      <c r="AR9" s="18">
        <f t="shared" si="6"/>
        <v>0</v>
      </c>
      <c r="AS9" s="18">
        <f t="shared" si="7"/>
        <v>0</v>
      </c>
      <c r="AT9" s="18">
        <f t="shared" si="8"/>
        <v>0</v>
      </c>
      <c r="AU9" s="18">
        <f t="shared" si="9"/>
        <v>0</v>
      </c>
      <c r="AV9" s="18">
        <f t="shared" si="10"/>
        <v>0</v>
      </c>
      <c r="AW9" s="18">
        <f t="shared" si="11"/>
        <v>0</v>
      </c>
      <c r="AX9" s="18">
        <f t="shared" si="12"/>
        <v>0</v>
      </c>
      <c r="AY9" s="18">
        <f t="shared" si="13"/>
        <v>0</v>
      </c>
      <c r="AZ9" s="18">
        <f t="shared" si="14"/>
        <v>0</v>
      </c>
      <c r="BH9" s="19">
        <f>SUM(BH7:BH8)</f>
        <v>0</v>
      </c>
      <c r="BI9" s="19">
        <f>SUM(BI7:BI8)</f>
        <v>0</v>
      </c>
      <c r="BJ9" s="19">
        <f>SUM(BJ7:BJ8)</f>
        <v>2</v>
      </c>
      <c r="BK9" s="19">
        <f>SUM(BK7:BK8)</f>
        <v>0</v>
      </c>
      <c r="BL9" s="19">
        <f>SUM(BL7:BL8)</f>
        <v>1</v>
      </c>
    </row>
    <row r="10" spans="1:75" x14ac:dyDescent="0.25">
      <c r="A10" s="98"/>
      <c r="B10" s="21"/>
      <c r="H10" s="61"/>
      <c r="P10" s="21"/>
      <c r="AH10" s="17">
        <f t="shared" si="15"/>
        <v>0</v>
      </c>
      <c r="AI10" s="18">
        <f>SUMIFS(M10,D10,"*"&amp;$BB$1&amp;"*")</f>
        <v>0</v>
      </c>
      <c r="AJ10" s="18">
        <f>SUMIFS(N10,F10,"*"&amp;$BB$1&amp;"*")</f>
        <v>0</v>
      </c>
      <c r="AK10" s="18">
        <f t="shared" si="0"/>
        <v>0</v>
      </c>
      <c r="AL10" s="18">
        <f t="shared" si="1"/>
        <v>0</v>
      </c>
      <c r="AM10" s="18">
        <f t="shared" si="2"/>
        <v>0</v>
      </c>
      <c r="AN10" s="18">
        <f t="shared" si="3"/>
        <v>0</v>
      </c>
      <c r="AO10" s="18">
        <f t="shared" si="16"/>
        <v>0</v>
      </c>
      <c r="AP10" s="18">
        <f t="shared" si="4"/>
        <v>0</v>
      </c>
      <c r="AQ10" s="18">
        <f t="shared" si="5"/>
        <v>0</v>
      </c>
      <c r="AR10" s="18">
        <f t="shared" si="6"/>
        <v>0</v>
      </c>
      <c r="AS10" s="18">
        <f t="shared" si="7"/>
        <v>0</v>
      </c>
      <c r="AT10" s="18">
        <f t="shared" si="8"/>
        <v>0</v>
      </c>
      <c r="AU10" s="18">
        <f t="shared" si="9"/>
        <v>0</v>
      </c>
      <c r="AV10" s="18">
        <f t="shared" si="10"/>
        <v>0</v>
      </c>
      <c r="AW10" s="18">
        <f t="shared" si="11"/>
        <v>0</v>
      </c>
      <c r="AX10" s="18">
        <f t="shared" si="12"/>
        <v>0</v>
      </c>
      <c r="AY10" s="18">
        <f t="shared" si="13"/>
        <v>0</v>
      </c>
      <c r="AZ10" s="18">
        <f t="shared" si="14"/>
        <v>0</v>
      </c>
    </row>
    <row r="11" spans="1:75" x14ac:dyDescent="0.25">
      <c r="A11" s="98"/>
      <c r="B11" s="21"/>
      <c r="H11" s="61"/>
      <c r="P11" s="21"/>
      <c r="AH11" s="17">
        <f t="shared" si="15"/>
        <v>0</v>
      </c>
      <c r="AI11" s="18">
        <f>SUMIFS(M11,D11,"*"&amp;$BB$1&amp;"*")</f>
        <v>0</v>
      </c>
      <c r="AJ11" s="18">
        <f>SUMIFS(N11,F11,"*"&amp;$BB$1&amp;"*")</f>
        <v>0</v>
      </c>
      <c r="AK11" s="18">
        <f t="shared" si="0"/>
        <v>0</v>
      </c>
      <c r="AL11" s="18">
        <f t="shared" si="1"/>
        <v>0</v>
      </c>
      <c r="AM11" s="18">
        <f t="shared" si="2"/>
        <v>0</v>
      </c>
      <c r="AN11" s="18">
        <f t="shared" si="3"/>
        <v>0</v>
      </c>
      <c r="AO11" s="18">
        <f t="shared" si="16"/>
        <v>0</v>
      </c>
      <c r="AP11" s="18">
        <f t="shared" si="4"/>
        <v>0</v>
      </c>
      <c r="AQ11" s="18">
        <f t="shared" si="5"/>
        <v>0</v>
      </c>
      <c r="AR11" s="18">
        <f t="shared" si="6"/>
        <v>0</v>
      </c>
      <c r="AS11" s="18">
        <f t="shared" si="7"/>
        <v>0</v>
      </c>
      <c r="AT11" s="18">
        <f t="shared" si="8"/>
        <v>0</v>
      </c>
      <c r="AU11" s="18">
        <f t="shared" si="9"/>
        <v>0</v>
      </c>
      <c r="AV11" s="18">
        <f t="shared" si="10"/>
        <v>0</v>
      </c>
      <c r="AW11" s="18">
        <f t="shared" si="11"/>
        <v>0</v>
      </c>
      <c r="AX11" s="18">
        <f t="shared" si="12"/>
        <v>0</v>
      </c>
      <c r="AY11" s="18">
        <f t="shared" si="13"/>
        <v>0</v>
      </c>
      <c r="AZ11" s="18">
        <f t="shared" si="14"/>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8"/>
      <c r="B12" s="21"/>
      <c r="H12" s="61"/>
      <c r="P12" s="21"/>
      <c r="AH12" s="17">
        <f t="shared" si="15"/>
        <v>0</v>
      </c>
      <c r="AI12" s="18">
        <f>SUMIFS(M12,D12,"*"&amp;$BB$1&amp;"*")</f>
        <v>0</v>
      </c>
      <c r="AJ12" s="18">
        <f>SUMIFS(N12,F12,"*"&amp;$BB$1&amp;"*")</f>
        <v>0</v>
      </c>
      <c r="AK12" s="18">
        <f t="shared" si="0"/>
        <v>0</v>
      </c>
      <c r="AL12" s="18">
        <f t="shared" si="1"/>
        <v>0</v>
      </c>
      <c r="AM12" s="18">
        <f t="shared" si="2"/>
        <v>0</v>
      </c>
      <c r="AN12" s="18">
        <f t="shared" si="3"/>
        <v>0</v>
      </c>
      <c r="AO12" s="18">
        <f t="shared" si="16"/>
        <v>0</v>
      </c>
      <c r="AP12" s="18">
        <f t="shared" si="4"/>
        <v>0</v>
      </c>
      <c r="AQ12" s="18">
        <f t="shared" si="5"/>
        <v>0</v>
      </c>
      <c r="AR12" s="18">
        <f t="shared" si="6"/>
        <v>0</v>
      </c>
      <c r="AS12" s="18">
        <f t="shared" si="7"/>
        <v>0</v>
      </c>
      <c r="AT12" s="18">
        <f t="shared" si="8"/>
        <v>0</v>
      </c>
      <c r="AU12" s="18">
        <f t="shared" si="9"/>
        <v>0</v>
      </c>
      <c r="AV12" s="18">
        <f t="shared" si="10"/>
        <v>0</v>
      </c>
      <c r="AW12" s="18">
        <f t="shared" si="11"/>
        <v>0</v>
      </c>
      <c r="AX12" s="18">
        <f t="shared" si="12"/>
        <v>0</v>
      </c>
      <c r="AY12" s="18">
        <f t="shared" si="13"/>
        <v>0</v>
      </c>
      <c r="AZ12" s="18">
        <f t="shared" si="14"/>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8"/>
      <c r="B13" s="21"/>
      <c r="H13" s="61"/>
      <c r="P13" s="21"/>
      <c r="AH13" s="17">
        <f t="shared" si="15"/>
        <v>0</v>
      </c>
      <c r="AI13" s="18">
        <f>SUMIFS(M13,D13,"*"&amp;$BB$1&amp;"*")</f>
        <v>0</v>
      </c>
      <c r="AJ13" s="18">
        <f>SUMIFS(N13,F13,"*"&amp;$BB$1&amp;"*")</f>
        <v>0</v>
      </c>
      <c r="AK13" s="18">
        <f t="shared" si="0"/>
        <v>0</v>
      </c>
      <c r="AL13" s="18">
        <f t="shared" si="1"/>
        <v>0</v>
      </c>
      <c r="AM13" s="18">
        <f t="shared" si="2"/>
        <v>0</v>
      </c>
      <c r="AN13" s="18">
        <f t="shared" si="3"/>
        <v>0</v>
      </c>
      <c r="AO13" s="18">
        <f t="shared" si="16"/>
        <v>0</v>
      </c>
      <c r="AP13" s="18">
        <f t="shared" si="4"/>
        <v>0</v>
      </c>
      <c r="AQ13" s="18">
        <f t="shared" si="5"/>
        <v>0</v>
      </c>
      <c r="AR13" s="18">
        <f t="shared" si="6"/>
        <v>0</v>
      </c>
      <c r="AS13" s="18">
        <f t="shared" si="7"/>
        <v>0</v>
      </c>
      <c r="AT13" s="18">
        <f t="shared" si="8"/>
        <v>0</v>
      </c>
      <c r="AU13" s="18">
        <f t="shared" si="9"/>
        <v>0</v>
      </c>
      <c r="AV13" s="18">
        <f t="shared" si="10"/>
        <v>0</v>
      </c>
      <c r="AW13" s="18">
        <f t="shared" si="11"/>
        <v>0</v>
      </c>
      <c r="AX13" s="18">
        <f t="shared" si="12"/>
        <v>0</v>
      </c>
      <c r="AY13" s="18">
        <f t="shared" si="13"/>
        <v>0</v>
      </c>
      <c r="AZ13" s="18">
        <f t="shared" si="14"/>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8"/>
      <c r="B14" s="21"/>
      <c r="H14" s="61"/>
      <c r="P14" s="21"/>
      <c r="AH14" s="17">
        <f t="shared" si="15"/>
        <v>0</v>
      </c>
      <c r="AI14" s="18">
        <f>SUMIFS(M14,D14,"*"&amp;$BB$1&amp;"*")</f>
        <v>0</v>
      </c>
      <c r="AJ14" s="18">
        <f>SUMIFS(N14,F14,"*"&amp;$BB$1&amp;"*")</f>
        <v>0</v>
      </c>
      <c r="AK14" s="18">
        <f t="shared" si="0"/>
        <v>0</v>
      </c>
      <c r="AL14" s="18">
        <f t="shared" si="1"/>
        <v>0</v>
      </c>
      <c r="AM14" s="18">
        <f t="shared" si="2"/>
        <v>0</v>
      </c>
      <c r="AN14" s="18">
        <f t="shared" si="3"/>
        <v>0</v>
      </c>
      <c r="AO14" s="18">
        <f t="shared" si="16"/>
        <v>0</v>
      </c>
      <c r="AP14" s="18">
        <f t="shared" si="4"/>
        <v>0</v>
      </c>
      <c r="AQ14" s="18">
        <f t="shared" si="5"/>
        <v>0</v>
      </c>
      <c r="AR14" s="18">
        <f t="shared" si="6"/>
        <v>0</v>
      </c>
      <c r="AS14" s="18">
        <f t="shared" si="7"/>
        <v>0</v>
      </c>
      <c r="AT14" s="18">
        <f t="shared" si="8"/>
        <v>0</v>
      </c>
      <c r="AU14" s="18">
        <f t="shared" si="9"/>
        <v>0</v>
      </c>
      <c r="AV14" s="18">
        <f t="shared" si="10"/>
        <v>0</v>
      </c>
      <c r="AW14" s="18">
        <f t="shared" si="11"/>
        <v>0</v>
      </c>
      <c r="AX14" s="18">
        <f t="shared" si="12"/>
        <v>0</v>
      </c>
      <c r="AY14" s="18">
        <f t="shared" si="13"/>
        <v>0</v>
      </c>
      <c r="AZ14" s="18">
        <f t="shared" si="14"/>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0</v>
      </c>
      <c r="BW14" t="s">
        <v>83</v>
      </c>
    </row>
    <row r="15" spans="1:75" x14ac:dyDescent="0.25">
      <c r="A15" s="98"/>
      <c r="B15" s="21"/>
      <c r="H15" s="61"/>
      <c r="P15" s="21"/>
      <c r="AH15" s="17">
        <f t="shared" si="15"/>
        <v>0</v>
      </c>
      <c r="AI15" s="18">
        <f>SUMIFS(M15,D15,"*"&amp;$BB$1&amp;"*")</f>
        <v>0</v>
      </c>
      <c r="AJ15" s="18">
        <f>SUMIFS(N15,F15,"*"&amp;$BB$1&amp;"*")</f>
        <v>0</v>
      </c>
      <c r="AK15" s="18">
        <f t="shared" si="0"/>
        <v>0</v>
      </c>
      <c r="AL15" s="18">
        <f t="shared" si="1"/>
        <v>0</v>
      </c>
      <c r="AM15" s="18">
        <f t="shared" si="2"/>
        <v>0</v>
      </c>
      <c r="AN15" s="18">
        <f t="shared" si="3"/>
        <v>0</v>
      </c>
      <c r="AO15" s="18">
        <f t="shared" si="16"/>
        <v>0</v>
      </c>
      <c r="AP15" s="18">
        <f t="shared" si="4"/>
        <v>0</v>
      </c>
      <c r="AQ15" s="18">
        <f t="shared" si="5"/>
        <v>0</v>
      </c>
      <c r="AR15" s="18">
        <f t="shared" si="6"/>
        <v>0</v>
      </c>
      <c r="AS15" s="18">
        <f t="shared" si="7"/>
        <v>0</v>
      </c>
      <c r="AT15" s="18">
        <f t="shared" si="8"/>
        <v>0</v>
      </c>
      <c r="AU15" s="18">
        <f t="shared" si="9"/>
        <v>0</v>
      </c>
      <c r="AV15" s="18">
        <f t="shared" si="10"/>
        <v>0</v>
      </c>
      <c r="AW15" s="18">
        <f t="shared" si="11"/>
        <v>0</v>
      </c>
      <c r="AX15" s="18">
        <f t="shared" si="12"/>
        <v>0</v>
      </c>
      <c r="AY15" s="18">
        <f t="shared" si="13"/>
        <v>0</v>
      </c>
      <c r="AZ15" s="18">
        <f t="shared" si="14"/>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98"/>
      <c r="B16" s="21"/>
      <c r="H16" s="61"/>
      <c r="P16" s="21"/>
      <c r="AH16" s="17">
        <f t="shared" si="15"/>
        <v>0</v>
      </c>
      <c r="AI16" s="18">
        <f>SUMIFS(M16,D16,"*"&amp;$BB$1&amp;"*")</f>
        <v>0</v>
      </c>
      <c r="AJ16" s="18">
        <f>SUMIFS(N16,F16,"*"&amp;$BB$1&amp;"*")</f>
        <v>0</v>
      </c>
      <c r="AK16" s="18">
        <f t="shared" si="0"/>
        <v>0</v>
      </c>
      <c r="AL16" s="18">
        <f t="shared" si="1"/>
        <v>0</v>
      </c>
      <c r="AM16" s="18">
        <f t="shared" si="2"/>
        <v>0</v>
      </c>
      <c r="AN16" s="18">
        <f t="shared" si="3"/>
        <v>0</v>
      </c>
      <c r="AO16" s="18">
        <f t="shared" si="16"/>
        <v>0</v>
      </c>
      <c r="AP16" s="18">
        <f t="shared" si="4"/>
        <v>0</v>
      </c>
      <c r="AQ16" s="18">
        <f t="shared" si="5"/>
        <v>0</v>
      </c>
      <c r="AR16" s="18">
        <f t="shared" si="6"/>
        <v>0</v>
      </c>
      <c r="AS16" s="18">
        <f t="shared" si="7"/>
        <v>0</v>
      </c>
      <c r="AT16" s="18">
        <f t="shared" si="8"/>
        <v>0</v>
      </c>
      <c r="AU16" s="18">
        <f t="shared" si="9"/>
        <v>0</v>
      </c>
      <c r="AV16" s="18">
        <f t="shared" si="10"/>
        <v>0</v>
      </c>
      <c r="AW16" s="18">
        <f t="shared" si="11"/>
        <v>0</v>
      </c>
      <c r="AX16" s="18">
        <f t="shared" si="12"/>
        <v>0</v>
      </c>
      <c r="AY16" s="18">
        <f t="shared" si="13"/>
        <v>0</v>
      </c>
      <c r="AZ16" s="18">
        <f t="shared" si="14"/>
        <v>0</v>
      </c>
      <c r="BG16" t="s">
        <v>84</v>
      </c>
      <c r="BH16" s="14"/>
      <c r="BI16" s="14"/>
      <c r="BJ16" s="14"/>
      <c r="BK16" s="14"/>
      <c r="BL16" s="14"/>
      <c r="BM16" s="14"/>
      <c r="BR16">
        <f>COUNTIFS($K$2:$K$4550,".",$I$2:$I$4550,"Multiplayer Battle",$L$2:$L$4550,"Draw")</f>
        <v>0</v>
      </c>
      <c r="BT16">
        <f>SUM(BR15,BR20)</f>
        <v>0</v>
      </c>
      <c r="BU16" t="s">
        <v>15</v>
      </c>
    </row>
    <row r="17" spans="2:75" x14ac:dyDescent="0.25">
      <c r="B17" s="15"/>
      <c r="AE17" s="20"/>
      <c r="AH17" s="17">
        <f t="shared" si="15"/>
        <v>0</v>
      </c>
      <c r="AI17" s="18">
        <f>SUMIFS(M17,D17,"*"&amp;$BB$1&amp;"*")</f>
        <v>0</v>
      </c>
      <c r="AJ17" s="18">
        <f>SUMIFS(N17,F17,"*"&amp;$BB$1&amp;"*")</f>
        <v>0</v>
      </c>
      <c r="AK17" s="18">
        <f t="shared" si="0"/>
        <v>0</v>
      </c>
      <c r="AL17" s="18">
        <f t="shared" si="1"/>
        <v>0</v>
      </c>
      <c r="AM17" s="18">
        <f t="shared" si="2"/>
        <v>0</v>
      </c>
      <c r="AN17" s="18">
        <f t="shared" si="3"/>
        <v>0</v>
      </c>
      <c r="AO17" s="18">
        <f t="shared" si="16"/>
        <v>0</v>
      </c>
      <c r="AP17" s="18">
        <f t="shared" si="4"/>
        <v>0</v>
      </c>
      <c r="AQ17" s="18">
        <f t="shared" si="5"/>
        <v>0</v>
      </c>
      <c r="AR17" s="18">
        <f t="shared" si="6"/>
        <v>0</v>
      </c>
      <c r="AS17" s="18">
        <f t="shared" si="7"/>
        <v>0</v>
      </c>
      <c r="AT17" s="18">
        <f t="shared" si="8"/>
        <v>0</v>
      </c>
      <c r="AU17" s="18">
        <f t="shared" si="9"/>
        <v>0</v>
      </c>
      <c r="AV17" s="18">
        <f t="shared" si="10"/>
        <v>0</v>
      </c>
      <c r="AW17" s="18">
        <f t="shared" si="11"/>
        <v>0</v>
      </c>
      <c r="AX17" s="18">
        <f t="shared" si="12"/>
        <v>0</v>
      </c>
      <c r="AY17" s="18">
        <f t="shared" si="13"/>
        <v>0</v>
      </c>
      <c r="AZ17" s="18">
        <f t="shared" si="14"/>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2:75" x14ac:dyDescent="0.25">
      <c r="B18" s="15"/>
      <c r="AE18" s="20"/>
      <c r="AH18" s="17">
        <f t="shared" si="15"/>
        <v>0</v>
      </c>
      <c r="AI18" s="18">
        <f>SUMIFS(M18,D18,"*"&amp;$BB$1&amp;"*")</f>
        <v>0</v>
      </c>
      <c r="AJ18" s="18">
        <f>SUMIFS(N18,F18,"*"&amp;$BB$1&amp;"*")</f>
        <v>0</v>
      </c>
      <c r="AK18" s="18">
        <f t="shared" si="0"/>
        <v>0</v>
      </c>
      <c r="AL18" s="18">
        <f t="shared" si="1"/>
        <v>0</v>
      </c>
      <c r="AM18" s="18">
        <f t="shared" si="2"/>
        <v>0</v>
      </c>
      <c r="AN18" s="18">
        <f t="shared" si="3"/>
        <v>0</v>
      </c>
      <c r="AO18" s="18">
        <f t="shared" si="16"/>
        <v>0</v>
      </c>
      <c r="AP18" s="18">
        <f t="shared" si="4"/>
        <v>0</v>
      </c>
      <c r="AQ18" s="18">
        <f t="shared" si="5"/>
        <v>0</v>
      </c>
      <c r="AR18" s="18">
        <f t="shared" si="6"/>
        <v>0</v>
      </c>
      <c r="AS18" s="18">
        <f t="shared" si="7"/>
        <v>0</v>
      </c>
      <c r="AT18" s="18">
        <f t="shared" si="8"/>
        <v>0</v>
      </c>
      <c r="AU18" s="18">
        <f t="shared" si="9"/>
        <v>0</v>
      </c>
      <c r="AV18" s="18">
        <f t="shared" si="10"/>
        <v>0</v>
      </c>
      <c r="AW18" s="18">
        <f t="shared" si="11"/>
        <v>0</v>
      </c>
      <c r="AX18" s="18">
        <f t="shared" si="12"/>
        <v>0</v>
      </c>
      <c r="AY18" s="18">
        <f t="shared" si="13"/>
        <v>0</v>
      </c>
      <c r="AZ18" s="18">
        <f t="shared" si="14"/>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2:75" x14ac:dyDescent="0.25">
      <c r="B19" s="15"/>
      <c r="AE19" s="20"/>
      <c r="AH19" s="17">
        <f t="shared" si="15"/>
        <v>0</v>
      </c>
      <c r="AI19" s="18">
        <f>SUMIFS(M19,D19,"*"&amp;$BB$1&amp;"*")</f>
        <v>0</v>
      </c>
      <c r="AJ19" s="18">
        <f>SUMIFS(N19,F19,"*"&amp;$BB$1&amp;"*")</f>
        <v>0</v>
      </c>
      <c r="AK19" s="18">
        <f t="shared" si="0"/>
        <v>0</v>
      </c>
      <c r="AL19" s="18">
        <f t="shared" si="1"/>
        <v>0</v>
      </c>
      <c r="AM19" s="18">
        <f t="shared" si="2"/>
        <v>0</v>
      </c>
      <c r="AN19" s="18">
        <f t="shared" si="3"/>
        <v>0</v>
      </c>
      <c r="AO19" s="18">
        <f t="shared" si="16"/>
        <v>0</v>
      </c>
      <c r="AP19" s="18">
        <f t="shared" si="4"/>
        <v>0</v>
      </c>
      <c r="AQ19" s="18">
        <f t="shared" si="5"/>
        <v>0</v>
      </c>
      <c r="AR19" s="18">
        <f t="shared" si="6"/>
        <v>0</v>
      </c>
      <c r="AS19" s="18">
        <f t="shared" si="7"/>
        <v>0</v>
      </c>
      <c r="AT19" s="18">
        <f t="shared" si="8"/>
        <v>0</v>
      </c>
      <c r="AU19" s="18">
        <f t="shared" si="9"/>
        <v>0</v>
      </c>
      <c r="AV19" s="18">
        <f t="shared" si="10"/>
        <v>0</v>
      </c>
      <c r="AW19" s="18">
        <f t="shared" si="11"/>
        <v>0</v>
      </c>
      <c r="AX19" s="18">
        <f t="shared" si="12"/>
        <v>0</v>
      </c>
      <c r="AY19" s="18">
        <f t="shared" si="13"/>
        <v>0</v>
      </c>
      <c r="AZ19" s="18">
        <f t="shared" si="14"/>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2:75" x14ac:dyDescent="0.25">
      <c r="B20" s="15"/>
      <c r="AE20" s="20"/>
      <c r="AH20" s="17">
        <f t="shared" si="15"/>
        <v>0</v>
      </c>
      <c r="AI20" s="18">
        <f>SUMIFS(M20,D20,"*"&amp;$BB$1&amp;"*")</f>
        <v>0</v>
      </c>
      <c r="AJ20" s="18">
        <f>SUMIFS(N20,F20,"*"&amp;$BB$1&amp;"*")</f>
        <v>0</v>
      </c>
      <c r="AK20" s="18">
        <f t="shared" si="0"/>
        <v>0</v>
      </c>
      <c r="AL20" s="18">
        <f t="shared" si="1"/>
        <v>0</v>
      </c>
      <c r="AM20" s="18">
        <f t="shared" si="2"/>
        <v>0</v>
      </c>
      <c r="AN20" s="18">
        <f t="shared" si="3"/>
        <v>0</v>
      </c>
      <c r="AO20" s="18">
        <f t="shared" si="16"/>
        <v>0</v>
      </c>
      <c r="AP20" s="18">
        <f t="shared" si="4"/>
        <v>0</v>
      </c>
      <c r="AQ20" s="18">
        <f t="shared" si="5"/>
        <v>0</v>
      </c>
      <c r="AR20" s="18">
        <f t="shared" si="6"/>
        <v>0</v>
      </c>
      <c r="AS20" s="18">
        <f t="shared" si="7"/>
        <v>0</v>
      </c>
      <c r="AT20" s="18">
        <f t="shared" si="8"/>
        <v>0</v>
      </c>
      <c r="AU20" s="18">
        <f t="shared" si="9"/>
        <v>0</v>
      </c>
      <c r="AV20" s="18">
        <f t="shared" si="10"/>
        <v>0</v>
      </c>
      <c r="AW20" s="18">
        <f t="shared" si="11"/>
        <v>0</v>
      </c>
      <c r="AX20" s="18">
        <f t="shared" si="12"/>
        <v>0</v>
      </c>
      <c r="AY20" s="18">
        <f t="shared" si="13"/>
        <v>0</v>
      </c>
      <c r="AZ20" s="18">
        <f t="shared" si="14"/>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2:75" x14ac:dyDescent="0.25">
      <c r="B21" s="15"/>
      <c r="AH21" s="17">
        <f t="shared" si="15"/>
        <v>0</v>
      </c>
      <c r="AI21" s="18">
        <f>SUMIFS(M21,D21,"*"&amp;$BB$1&amp;"*")</f>
        <v>0</v>
      </c>
      <c r="AJ21" s="18">
        <f>SUMIFS(N21,F21,"*"&amp;$BB$1&amp;"*")</f>
        <v>0</v>
      </c>
      <c r="AK21" s="18">
        <f t="shared" si="0"/>
        <v>0</v>
      </c>
      <c r="AL21" s="18">
        <f t="shared" si="1"/>
        <v>0</v>
      </c>
      <c r="AM21" s="18">
        <f t="shared" si="2"/>
        <v>0</v>
      </c>
      <c r="AN21" s="18">
        <f t="shared" si="3"/>
        <v>0</v>
      </c>
      <c r="AO21" s="18">
        <f t="shared" si="16"/>
        <v>0</v>
      </c>
      <c r="AP21" s="18">
        <f t="shared" si="4"/>
        <v>0</v>
      </c>
      <c r="AQ21" s="18">
        <f t="shared" si="5"/>
        <v>0</v>
      </c>
      <c r="AR21" s="18">
        <f t="shared" si="6"/>
        <v>0</v>
      </c>
      <c r="AS21" s="18">
        <f t="shared" si="7"/>
        <v>0</v>
      </c>
      <c r="AT21" s="18">
        <f t="shared" si="8"/>
        <v>0</v>
      </c>
      <c r="AU21" s="18">
        <f t="shared" si="9"/>
        <v>0</v>
      </c>
      <c r="AV21" s="18">
        <f t="shared" si="10"/>
        <v>0</v>
      </c>
      <c r="AW21" s="18">
        <f t="shared" si="11"/>
        <v>0</v>
      </c>
      <c r="AX21" s="18">
        <f t="shared" si="12"/>
        <v>0</v>
      </c>
      <c r="AY21" s="18">
        <f t="shared" si="13"/>
        <v>0</v>
      </c>
      <c r="AZ21" s="18">
        <f t="shared" si="14"/>
        <v>0</v>
      </c>
      <c r="BQ21" t="s">
        <v>67</v>
      </c>
      <c r="BR21">
        <f>SUM(BR12:BR20)</f>
        <v>0</v>
      </c>
    </row>
    <row r="22" spans="2:75" x14ac:dyDescent="0.25">
      <c r="B22" s="15"/>
      <c r="AE22" s="20"/>
      <c r="AH22" s="17">
        <f t="shared" si="15"/>
        <v>0</v>
      </c>
      <c r="AI22" s="18">
        <f>SUMIFS(M22,D22,"*"&amp;$BB$1&amp;"*")</f>
        <v>0</v>
      </c>
      <c r="AJ22" s="18">
        <f>SUMIFS(N22,F22,"*"&amp;$BB$1&amp;"*")</f>
        <v>0</v>
      </c>
      <c r="AK22" s="18">
        <f t="shared" si="0"/>
        <v>0</v>
      </c>
      <c r="AL22" s="18">
        <f t="shared" si="1"/>
        <v>0</v>
      </c>
      <c r="AM22" s="18">
        <f t="shared" si="2"/>
        <v>0</v>
      </c>
      <c r="AN22" s="18">
        <f t="shared" si="3"/>
        <v>0</v>
      </c>
      <c r="AO22" s="18">
        <f t="shared" si="16"/>
        <v>0</v>
      </c>
      <c r="AP22" s="18">
        <f t="shared" si="4"/>
        <v>0</v>
      </c>
      <c r="AQ22" s="18">
        <f t="shared" si="5"/>
        <v>0</v>
      </c>
      <c r="AR22" s="18">
        <f t="shared" si="6"/>
        <v>0</v>
      </c>
      <c r="AS22" s="18">
        <f t="shared" si="7"/>
        <v>0</v>
      </c>
      <c r="AT22" s="18">
        <f t="shared" si="8"/>
        <v>0</v>
      </c>
      <c r="AU22" s="18">
        <f t="shared" si="9"/>
        <v>0</v>
      </c>
      <c r="AV22" s="18">
        <f t="shared" si="10"/>
        <v>0</v>
      </c>
      <c r="AW22" s="18">
        <f t="shared" si="11"/>
        <v>0</v>
      </c>
      <c r="AX22" s="18">
        <f t="shared" si="12"/>
        <v>0</v>
      </c>
      <c r="AY22" s="18">
        <f t="shared" si="13"/>
        <v>0</v>
      </c>
      <c r="AZ22" s="18">
        <f t="shared" si="14"/>
        <v>0</v>
      </c>
    </row>
    <row r="23" spans="2:75" x14ac:dyDescent="0.25">
      <c r="B23" s="15"/>
      <c r="AE23" s="20"/>
      <c r="AH23" s="17">
        <f t="shared" si="15"/>
        <v>0</v>
      </c>
      <c r="AI23" s="18">
        <f>SUMIFS(M23,D23,"*"&amp;$BB$1&amp;"*")</f>
        <v>0</v>
      </c>
      <c r="AJ23" s="18">
        <f>SUMIFS(N23,F23,"*"&amp;$BB$1&amp;"*")</f>
        <v>0</v>
      </c>
      <c r="AK23" s="18">
        <f t="shared" si="0"/>
        <v>0</v>
      </c>
      <c r="AL23" s="18">
        <f t="shared" si="1"/>
        <v>0</v>
      </c>
      <c r="AM23" s="18">
        <f t="shared" si="2"/>
        <v>0</v>
      </c>
      <c r="AN23" s="18">
        <f t="shared" si="3"/>
        <v>0</v>
      </c>
      <c r="AO23" s="18">
        <f t="shared" si="16"/>
        <v>0</v>
      </c>
      <c r="AP23" s="18">
        <f t="shared" si="4"/>
        <v>0</v>
      </c>
      <c r="AQ23" s="18">
        <f t="shared" si="5"/>
        <v>0</v>
      </c>
      <c r="AR23" s="18">
        <f t="shared" si="6"/>
        <v>0</v>
      </c>
      <c r="AS23" s="18">
        <f t="shared" si="7"/>
        <v>0</v>
      </c>
      <c r="AT23" s="18">
        <f t="shared" si="8"/>
        <v>0</v>
      </c>
      <c r="AU23" s="18">
        <f t="shared" si="9"/>
        <v>0</v>
      </c>
      <c r="AV23" s="18">
        <f t="shared" si="10"/>
        <v>0</v>
      </c>
      <c r="AW23" s="18">
        <f t="shared" si="11"/>
        <v>0</v>
      </c>
      <c r="AX23" s="18">
        <f t="shared" si="12"/>
        <v>0</v>
      </c>
      <c r="AY23" s="18">
        <f t="shared" si="13"/>
        <v>0</v>
      </c>
      <c r="AZ23" s="18">
        <f t="shared" si="14"/>
        <v>0</v>
      </c>
    </row>
    <row r="24" spans="2:75" x14ac:dyDescent="0.25">
      <c r="B24" s="15"/>
      <c r="AE24" s="20"/>
      <c r="AH24" s="17">
        <f t="shared" si="15"/>
        <v>0</v>
      </c>
      <c r="AI24" s="18">
        <f>SUMIFS(M24,D24,"*"&amp;$BB$1&amp;"*")</f>
        <v>0</v>
      </c>
      <c r="AJ24" s="18">
        <f>SUMIFS(N24,F24,"*"&amp;$BB$1&amp;"*")</f>
        <v>0</v>
      </c>
      <c r="AK24" s="18">
        <f t="shared" si="0"/>
        <v>0</v>
      </c>
      <c r="AL24" s="18">
        <f t="shared" si="1"/>
        <v>0</v>
      </c>
      <c r="AM24" s="18">
        <f t="shared" si="2"/>
        <v>0</v>
      </c>
      <c r="AN24" s="18">
        <f t="shared" si="3"/>
        <v>0</v>
      </c>
      <c r="AO24" s="18">
        <f t="shared" si="16"/>
        <v>0</v>
      </c>
      <c r="AP24" s="18">
        <f t="shared" si="4"/>
        <v>0</v>
      </c>
      <c r="AQ24" s="18">
        <f t="shared" si="5"/>
        <v>0</v>
      </c>
      <c r="AR24" s="18">
        <f t="shared" si="6"/>
        <v>0</v>
      </c>
      <c r="AS24" s="18">
        <f t="shared" si="7"/>
        <v>0</v>
      </c>
      <c r="AT24" s="18">
        <f t="shared" si="8"/>
        <v>0</v>
      </c>
      <c r="AU24" s="18">
        <f t="shared" si="9"/>
        <v>0</v>
      </c>
      <c r="AV24" s="18">
        <f t="shared" si="10"/>
        <v>0</v>
      </c>
      <c r="AW24" s="18">
        <f t="shared" si="11"/>
        <v>0</v>
      </c>
      <c r="AX24" s="18">
        <f t="shared" si="12"/>
        <v>0</v>
      </c>
      <c r="AY24" s="18">
        <f t="shared" si="13"/>
        <v>0</v>
      </c>
      <c r="AZ24" s="18">
        <f t="shared" si="14"/>
        <v>0</v>
      </c>
      <c r="BH24" s="14" t="s">
        <v>70</v>
      </c>
      <c r="BI24" s="14" t="s">
        <v>71</v>
      </c>
      <c r="BJ24" s="14" t="s">
        <v>72</v>
      </c>
      <c r="BK24" s="14" t="s">
        <v>73</v>
      </c>
      <c r="BL24" s="14" t="s">
        <v>74</v>
      </c>
      <c r="BM24" s="14" t="s">
        <v>75</v>
      </c>
      <c r="BN24" s="14" t="s">
        <v>76</v>
      </c>
      <c r="BO24" s="14" t="s">
        <v>77</v>
      </c>
      <c r="BP24" s="14" t="s">
        <v>78</v>
      </c>
      <c r="BQ24" s="14" t="s">
        <v>79</v>
      </c>
      <c r="BR24" s="14" t="s">
        <v>80</v>
      </c>
    </row>
    <row r="25" spans="2:75" x14ac:dyDescent="0.25">
      <c r="B25" s="15"/>
      <c r="AE25" s="20"/>
      <c r="AH25" s="17">
        <f t="shared" si="15"/>
        <v>0</v>
      </c>
      <c r="AI25" s="18">
        <f>SUMIFS(M25,D25,"*"&amp;$BB$1&amp;"*")</f>
        <v>0</v>
      </c>
      <c r="AJ25" s="18">
        <f>SUMIFS(N25,F25,"*"&amp;$BB$1&amp;"*")</f>
        <v>0</v>
      </c>
      <c r="AK25" s="18">
        <f t="shared" si="0"/>
        <v>0</v>
      </c>
      <c r="AL25" s="18">
        <f t="shared" si="1"/>
        <v>0</v>
      </c>
      <c r="AM25" s="18">
        <f t="shared" si="2"/>
        <v>0</v>
      </c>
      <c r="AN25" s="18">
        <f t="shared" si="3"/>
        <v>0</v>
      </c>
      <c r="AO25" s="18">
        <f t="shared" si="16"/>
        <v>0</v>
      </c>
      <c r="AP25" s="18">
        <f t="shared" si="4"/>
        <v>0</v>
      </c>
      <c r="AQ25" s="18">
        <f t="shared" si="5"/>
        <v>0</v>
      </c>
      <c r="AR25" s="18">
        <f t="shared" si="6"/>
        <v>0</v>
      </c>
      <c r="AS25" s="18">
        <f t="shared" si="7"/>
        <v>0</v>
      </c>
      <c r="AT25" s="18">
        <f t="shared" si="8"/>
        <v>0</v>
      </c>
      <c r="AU25" s="18">
        <f t="shared" si="9"/>
        <v>0</v>
      </c>
      <c r="AV25" s="18">
        <f t="shared" si="10"/>
        <v>0</v>
      </c>
      <c r="AW25" s="18">
        <f t="shared" si="11"/>
        <v>0</v>
      </c>
      <c r="AX25" s="18">
        <f t="shared" si="12"/>
        <v>0</v>
      </c>
      <c r="AY25" s="18">
        <f t="shared" si="13"/>
        <v>0</v>
      </c>
      <c r="AZ25" s="18">
        <f t="shared" si="14"/>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2:75" x14ac:dyDescent="0.25">
      <c r="B26" s="15"/>
      <c r="AH26" s="17">
        <f t="shared" si="15"/>
        <v>0</v>
      </c>
      <c r="AI26" s="18">
        <f>SUMIFS(M26,D26,"*"&amp;$BB$1&amp;"*")</f>
        <v>0</v>
      </c>
      <c r="AJ26" s="18">
        <f>SUMIFS(N26,F26,"*"&amp;$BB$1&amp;"*")</f>
        <v>0</v>
      </c>
      <c r="AK26" s="18">
        <f t="shared" si="0"/>
        <v>0</v>
      </c>
      <c r="AL26" s="18">
        <f t="shared" si="1"/>
        <v>0</v>
      </c>
      <c r="AM26" s="18">
        <f t="shared" si="2"/>
        <v>0</v>
      </c>
      <c r="AN26" s="18">
        <f t="shared" si="3"/>
        <v>0</v>
      </c>
      <c r="AO26" s="18">
        <f t="shared" si="16"/>
        <v>0</v>
      </c>
      <c r="AP26" s="18">
        <f t="shared" si="4"/>
        <v>0</v>
      </c>
      <c r="AQ26" s="18">
        <f t="shared" si="5"/>
        <v>0</v>
      </c>
      <c r="AR26" s="18">
        <f t="shared" si="6"/>
        <v>0</v>
      </c>
      <c r="AS26" s="18">
        <f t="shared" si="7"/>
        <v>0</v>
      </c>
      <c r="AT26" s="18">
        <f t="shared" si="8"/>
        <v>0</v>
      </c>
      <c r="AU26" s="18">
        <f t="shared" si="9"/>
        <v>0</v>
      </c>
      <c r="AV26" s="18">
        <f t="shared" si="10"/>
        <v>0</v>
      </c>
      <c r="AW26" s="18">
        <f t="shared" si="11"/>
        <v>0</v>
      </c>
      <c r="AX26" s="18">
        <f t="shared" si="12"/>
        <v>0</v>
      </c>
      <c r="AY26" s="18">
        <f t="shared" si="13"/>
        <v>0</v>
      </c>
      <c r="AZ26" s="18">
        <f t="shared" si="14"/>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2:75" x14ac:dyDescent="0.25">
      <c r="B27" s="15"/>
      <c r="AH27" s="17">
        <f t="shared" si="15"/>
        <v>0</v>
      </c>
      <c r="AI27" s="18">
        <f>SUMIFS(M27,D27,"*"&amp;$BB$1&amp;"*")</f>
        <v>0</v>
      </c>
      <c r="AJ27" s="18">
        <f>SUMIFS(N27,F27,"*"&amp;$BB$1&amp;"*")</f>
        <v>0</v>
      </c>
      <c r="AK27" s="18">
        <f t="shared" si="0"/>
        <v>0</v>
      </c>
      <c r="AL27" s="18">
        <f t="shared" si="1"/>
        <v>0</v>
      </c>
      <c r="AM27" s="18">
        <f t="shared" si="2"/>
        <v>0</v>
      </c>
      <c r="AN27" s="18">
        <f t="shared" si="3"/>
        <v>0</v>
      </c>
      <c r="AO27" s="18">
        <f t="shared" si="16"/>
        <v>0</v>
      </c>
      <c r="AP27" s="18">
        <f t="shared" si="4"/>
        <v>0</v>
      </c>
      <c r="AQ27" s="18">
        <f t="shared" si="5"/>
        <v>0</v>
      </c>
      <c r="AR27" s="18">
        <f t="shared" si="6"/>
        <v>0</v>
      </c>
      <c r="AS27" s="18">
        <f t="shared" si="7"/>
        <v>0</v>
      </c>
      <c r="AT27" s="18">
        <f t="shared" si="8"/>
        <v>0</v>
      </c>
      <c r="AU27" s="18">
        <f t="shared" si="9"/>
        <v>0</v>
      </c>
      <c r="AV27" s="18">
        <f t="shared" si="10"/>
        <v>0</v>
      </c>
      <c r="AW27" s="18">
        <f t="shared" si="11"/>
        <v>0</v>
      </c>
      <c r="AX27" s="18">
        <f t="shared" si="12"/>
        <v>0</v>
      </c>
      <c r="AY27" s="18">
        <f t="shared" si="13"/>
        <v>0</v>
      </c>
      <c r="AZ27" s="18">
        <f t="shared" si="14"/>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2:75" x14ac:dyDescent="0.25">
      <c r="B28" s="15"/>
      <c r="AH28" s="17">
        <f t="shared" si="15"/>
        <v>0</v>
      </c>
      <c r="AI28" s="18">
        <f>SUMIFS(M28,D28,"*"&amp;$BB$1&amp;"*")</f>
        <v>0</v>
      </c>
      <c r="AJ28" s="18">
        <f>SUMIFS(N28,F28,"*"&amp;$BB$1&amp;"*")</f>
        <v>0</v>
      </c>
      <c r="AK28" s="18">
        <f t="shared" si="0"/>
        <v>0</v>
      </c>
      <c r="AL28" s="18">
        <f t="shared" si="1"/>
        <v>0</v>
      </c>
      <c r="AM28" s="18">
        <f t="shared" si="2"/>
        <v>0</v>
      </c>
      <c r="AN28" s="18">
        <f t="shared" si="3"/>
        <v>0</v>
      </c>
      <c r="AO28" s="18">
        <f t="shared" si="16"/>
        <v>0</v>
      </c>
      <c r="AP28" s="18">
        <f t="shared" si="4"/>
        <v>0</v>
      </c>
      <c r="AQ28" s="18">
        <f t="shared" si="5"/>
        <v>0</v>
      </c>
      <c r="AR28" s="18">
        <f t="shared" si="6"/>
        <v>0</v>
      </c>
      <c r="AS28" s="18">
        <f t="shared" si="7"/>
        <v>0</v>
      </c>
      <c r="AT28" s="18">
        <f t="shared" si="8"/>
        <v>0</v>
      </c>
      <c r="AU28" s="18">
        <f t="shared" si="9"/>
        <v>0</v>
      </c>
      <c r="AV28" s="18">
        <f t="shared" si="10"/>
        <v>0</v>
      </c>
      <c r="AW28" s="18">
        <f t="shared" si="11"/>
        <v>0</v>
      </c>
      <c r="AX28" s="18">
        <f t="shared" si="12"/>
        <v>0</v>
      </c>
      <c r="AY28" s="18">
        <f t="shared" si="13"/>
        <v>0</v>
      </c>
      <c r="AZ28" s="18">
        <f t="shared" si="14"/>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2:75" x14ac:dyDescent="0.25">
      <c r="B29" s="15"/>
      <c r="AH29" s="17">
        <f t="shared" si="15"/>
        <v>0</v>
      </c>
      <c r="AI29" s="18">
        <f>SUMIFS(M29,D29,"*"&amp;$BB$1&amp;"*")</f>
        <v>0</v>
      </c>
      <c r="AJ29" s="18">
        <f>SUMIFS(N29,F29,"*"&amp;$BB$1&amp;"*")</f>
        <v>0</v>
      </c>
      <c r="AK29" s="18">
        <f t="shared" si="0"/>
        <v>0</v>
      </c>
      <c r="AL29" s="18">
        <f t="shared" si="1"/>
        <v>0</v>
      </c>
      <c r="AM29" s="18">
        <f t="shared" si="2"/>
        <v>0</v>
      </c>
      <c r="AN29" s="18">
        <f t="shared" si="3"/>
        <v>0</v>
      </c>
      <c r="AO29" s="18">
        <f t="shared" si="16"/>
        <v>0</v>
      </c>
      <c r="AP29" s="18">
        <f t="shared" si="4"/>
        <v>0</v>
      </c>
      <c r="AQ29" s="18">
        <f t="shared" si="5"/>
        <v>0</v>
      </c>
      <c r="AR29" s="18">
        <f t="shared" si="6"/>
        <v>0</v>
      </c>
      <c r="AS29" s="18">
        <f t="shared" si="7"/>
        <v>0</v>
      </c>
      <c r="AT29" s="18">
        <f t="shared" si="8"/>
        <v>0</v>
      </c>
      <c r="AU29" s="18">
        <f t="shared" si="9"/>
        <v>0</v>
      </c>
      <c r="AV29" s="18">
        <f t="shared" si="10"/>
        <v>0</v>
      </c>
      <c r="AW29" s="18">
        <f t="shared" si="11"/>
        <v>0</v>
      </c>
      <c r="AX29" s="18">
        <f t="shared" si="12"/>
        <v>0</v>
      </c>
      <c r="AY29" s="18">
        <f t="shared" si="13"/>
        <v>0</v>
      </c>
      <c r="AZ29" s="18">
        <f t="shared" si="14"/>
        <v>0</v>
      </c>
      <c r="BG29" t="s">
        <v>84</v>
      </c>
      <c r="BH29" s="14"/>
      <c r="BI29" s="14"/>
      <c r="BJ29" s="14"/>
      <c r="BK29" s="14"/>
      <c r="BL29" s="14"/>
      <c r="BM29" s="14"/>
      <c r="BR29">
        <f>COUNTIFS($K$2:$K$4550,".",$I$2:$I$4550,"Multiplayer Maneuver",$L$2:$L$4550,"Draw")</f>
        <v>0</v>
      </c>
      <c r="BT29">
        <f>SUM(BR28,BR33)</f>
        <v>0</v>
      </c>
      <c r="BU29" t="s">
        <v>15</v>
      </c>
    </row>
    <row r="30" spans="2:75" x14ac:dyDescent="0.25">
      <c r="B30" s="15"/>
      <c r="AH30" s="17">
        <f t="shared" si="15"/>
        <v>0</v>
      </c>
      <c r="AI30" s="18">
        <f>SUMIFS(M30,D30,"*"&amp;$BB$1&amp;"*")</f>
        <v>0</v>
      </c>
      <c r="AJ30" s="18">
        <f>SUMIFS(N30,F30,"*"&amp;$BB$1&amp;"*")</f>
        <v>0</v>
      </c>
      <c r="AK30" s="18">
        <f t="shared" si="0"/>
        <v>0</v>
      </c>
      <c r="AL30" s="18">
        <f t="shared" si="1"/>
        <v>0</v>
      </c>
      <c r="AM30" s="18">
        <f t="shared" si="2"/>
        <v>0</v>
      </c>
      <c r="AN30" s="18">
        <f t="shared" si="3"/>
        <v>0</v>
      </c>
      <c r="AO30" s="18">
        <f t="shared" si="16"/>
        <v>0</v>
      </c>
      <c r="AP30" s="18">
        <f t="shared" si="4"/>
        <v>0</v>
      </c>
      <c r="AQ30" s="18">
        <f t="shared" si="5"/>
        <v>0</v>
      </c>
      <c r="AR30" s="18">
        <f t="shared" si="6"/>
        <v>0</v>
      </c>
      <c r="AS30" s="18">
        <f t="shared" si="7"/>
        <v>0</v>
      </c>
      <c r="AT30" s="18">
        <f t="shared" si="8"/>
        <v>0</v>
      </c>
      <c r="AU30" s="18">
        <f t="shared" si="9"/>
        <v>0</v>
      </c>
      <c r="AV30" s="18">
        <f t="shared" si="10"/>
        <v>0</v>
      </c>
      <c r="AW30" s="18">
        <f t="shared" si="11"/>
        <v>0</v>
      </c>
      <c r="AX30" s="18">
        <f t="shared" si="12"/>
        <v>0</v>
      </c>
      <c r="AY30" s="18">
        <f t="shared" si="13"/>
        <v>0</v>
      </c>
      <c r="AZ30" s="18">
        <f t="shared" si="14"/>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2:75" x14ac:dyDescent="0.25">
      <c r="B31" s="15"/>
      <c r="AH31" s="17">
        <f t="shared" si="15"/>
        <v>0</v>
      </c>
      <c r="AI31" s="18">
        <f>SUMIFS(M31,D31,"*"&amp;$BB$1&amp;"*")</f>
        <v>0</v>
      </c>
      <c r="AJ31" s="18">
        <f>SUMIFS(N31,F31,"*"&amp;$BB$1&amp;"*")</f>
        <v>0</v>
      </c>
      <c r="AK31" s="18">
        <f t="shared" si="0"/>
        <v>0</v>
      </c>
      <c r="AL31" s="18">
        <f t="shared" si="1"/>
        <v>0</v>
      </c>
      <c r="AM31" s="18">
        <f t="shared" si="2"/>
        <v>0</v>
      </c>
      <c r="AN31" s="18">
        <f t="shared" si="3"/>
        <v>0</v>
      </c>
      <c r="AO31" s="18">
        <f t="shared" si="16"/>
        <v>0</v>
      </c>
      <c r="AP31" s="18">
        <f t="shared" si="4"/>
        <v>0</v>
      </c>
      <c r="AQ31" s="18">
        <f t="shared" si="5"/>
        <v>0</v>
      </c>
      <c r="AR31" s="18">
        <f t="shared" si="6"/>
        <v>0</v>
      </c>
      <c r="AS31" s="18">
        <f t="shared" si="7"/>
        <v>0</v>
      </c>
      <c r="AT31" s="18">
        <f t="shared" si="8"/>
        <v>0</v>
      </c>
      <c r="AU31" s="18">
        <f t="shared" si="9"/>
        <v>0</v>
      </c>
      <c r="AV31" s="18">
        <f t="shared" si="10"/>
        <v>0</v>
      </c>
      <c r="AW31" s="18">
        <f t="shared" si="11"/>
        <v>0</v>
      </c>
      <c r="AX31" s="18">
        <f t="shared" si="12"/>
        <v>0</v>
      </c>
      <c r="AY31" s="18">
        <f t="shared" si="13"/>
        <v>0</v>
      </c>
      <c r="AZ31" s="18">
        <f t="shared" si="14"/>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2:75" x14ac:dyDescent="0.25">
      <c r="B32" s="15"/>
      <c r="AH32" s="17">
        <f t="shared" si="15"/>
        <v>0</v>
      </c>
      <c r="AI32" s="18">
        <f>SUMIFS(M32,D32,"*"&amp;$BB$1&amp;"*")</f>
        <v>0</v>
      </c>
      <c r="AJ32" s="18">
        <f>SUMIFS(N32,F32,"*"&amp;$BB$1&amp;"*")</f>
        <v>0</v>
      </c>
      <c r="AK32" s="18">
        <f t="shared" si="0"/>
        <v>0</v>
      </c>
      <c r="AL32" s="18">
        <f t="shared" si="1"/>
        <v>0</v>
      </c>
      <c r="AM32" s="18">
        <f t="shared" si="2"/>
        <v>0</v>
      </c>
      <c r="AN32" s="18">
        <f t="shared" si="3"/>
        <v>0</v>
      </c>
      <c r="AO32" s="18">
        <f t="shared" si="16"/>
        <v>0</v>
      </c>
      <c r="AP32" s="18">
        <f t="shared" si="4"/>
        <v>0</v>
      </c>
      <c r="AQ32" s="18">
        <f t="shared" si="5"/>
        <v>0</v>
      </c>
      <c r="AR32" s="18">
        <f t="shared" si="6"/>
        <v>0</v>
      </c>
      <c r="AS32" s="18">
        <f t="shared" si="7"/>
        <v>0</v>
      </c>
      <c r="AT32" s="18">
        <f t="shared" si="8"/>
        <v>0</v>
      </c>
      <c r="AU32" s="18">
        <f t="shared" si="9"/>
        <v>0</v>
      </c>
      <c r="AV32" s="18">
        <f t="shared" si="10"/>
        <v>0</v>
      </c>
      <c r="AW32" s="18">
        <f t="shared" si="11"/>
        <v>0</v>
      </c>
      <c r="AX32" s="18">
        <f t="shared" si="12"/>
        <v>0</v>
      </c>
      <c r="AY32" s="18">
        <f t="shared" si="13"/>
        <v>0</v>
      </c>
      <c r="AZ32" s="18">
        <f t="shared" si="14"/>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2:75" x14ac:dyDescent="0.25">
      <c r="B33" s="15"/>
      <c r="AH33" s="17">
        <f t="shared" si="15"/>
        <v>0</v>
      </c>
      <c r="AI33" s="18">
        <f>SUMIFS(M33,D33,"*"&amp;$BB$1&amp;"*")</f>
        <v>0</v>
      </c>
      <c r="AJ33" s="18">
        <f>SUMIFS(N33,F33,"*"&amp;$BB$1&amp;"*")</f>
        <v>0</v>
      </c>
      <c r="AK33" s="18">
        <f t="shared" si="0"/>
        <v>0</v>
      </c>
      <c r="AL33" s="18">
        <f t="shared" si="1"/>
        <v>0</v>
      </c>
      <c r="AM33" s="18">
        <f t="shared" si="2"/>
        <v>0</v>
      </c>
      <c r="AN33" s="18">
        <f t="shared" si="3"/>
        <v>0</v>
      </c>
      <c r="AO33" s="18">
        <f t="shared" si="16"/>
        <v>0</v>
      </c>
      <c r="AP33" s="18">
        <f t="shared" si="4"/>
        <v>0</v>
      </c>
      <c r="AQ33" s="18">
        <f t="shared" si="5"/>
        <v>0</v>
      </c>
      <c r="AR33" s="18">
        <f t="shared" si="6"/>
        <v>0</v>
      </c>
      <c r="AS33" s="18">
        <f t="shared" si="7"/>
        <v>0</v>
      </c>
      <c r="AT33" s="18">
        <f t="shared" si="8"/>
        <v>0</v>
      </c>
      <c r="AU33" s="18">
        <f t="shared" si="9"/>
        <v>0</v>
      </c>
      <c r="AV33" s="18">
        <f t="shared" si="10"/>
        <v>0</v>
      </c>
      <c r="AW33" s="18">
        <f t="shared" si="11"/>
        <v>0</v>
      </c>
      <c r="AX33" s="18">
        <f t="shared" si="12"/>
        <v>0</v>
      </c>
      <c r="AY33" s="18">
        <f t="shared" si="13"/>
        <v>0</v>
      </c>
      <c r="AZ33" s="18">
        <f t="shared" si="14"/>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2:75" x14ac:dyDescent="0.25">
      <c r="B34" s="15"/>
      <c r="AH34" s="17">
        <f t="shared" si="15"/>
        <v>0</v>
      </c>
      <c r="AI34" s="18">
        <f>SUMIFS(M34,D34,"*"&amp;$BB$1&amp;"*")</f>
        <v>0</v>
      </c>
      <c r="AJ34" s="18">
        <f>SUMIFS(N34,F34,"*"&amp;$BB$1&amp;"*")</f>
        <v>0</v>
      </c>
      <c r="AK34" s="18">
        <f t="shared" si="0"/>
        <v>0</v>
      </c>
      <c r="AL34" s="18">
        <f t="shared" si="1"/>
        <v>0</v>
      </c>
      <c r="AM34" s="18">
        <f t="shared" si="2"/>
        <v>0</v>
      </c>
      <c r="AN34" s="18">
        <f t="shared" si="3"/>
        <v>0</v>
      </c>
      <c r="AO34" s="18">
        <f t="shared" si="16"/>
        <v>0</v>
      </c>
      <c r="AP34" s="18">
        <f t="shared" si="4"/>
        <v>0</v>
      </c>
      <c r="AQ34" s="18">
        <f t="shared" si="5"/>
        <v>0</v>
      </c>
      <c r="AR34" s="18">
        <f t="shared" si="6"/>
        <v>0</v>
      </c>
      <c r="AS34" s="18">
        <f t="shared" si="7"/>
        <v>0</v>
      </c>
      <c r="AT34" s="18">
        <f t="shared" si="8"/>
        <v>0</v>
      </c>
      <c r="AU34" s="18">
        <f t="shared" si="9"/>
        <v>0</v>
      </c>
      <c r="AV34" s="18">
        <f t="shared" si="10"/>
        <v>0</v>
      </c>
      <c r="AW34" s="18">
        <f t="shared" si="11"/>
        <v>0</v>
      </c>
      <c r="AX34" s="18">
        <f t="shared" si="12"/>
        <v>0</v>
      </c>
      <c r="AY34" s="18">
        <f t="shared" si="13"/>
        <v>0</v>
      </c>
      <c r="AZ34" s="18">
        <f t="shared" si="14"/>
        <v>0</v>
      </c>
      <c r="BQ34" t="s">
        <v>67</v>
      </c>
      <c r="BR34">
        <f>SUM(BR25:BR33)</f>
        <v>0</v>
      </c>
    </row>
    <row r="35" spans="2:75" x14ac:dyDescent="0.25">
      <c r="B35" s="15"/>
      <c r="AH35" s="17">
        <f t="shared" si="15"/>
        <v>0</v>
      </c>
      <c r="AI35" s="18">
        <f>SUMIFS(M35,D35,"*"&amp;$BB$1&amp;"*")</f>
        <v>0</v>
      </c>
      <c r="AJ35" s="18">
        <f>SUMIFS(N35,F35,"*"&amp;$BB$1&amp;"*")</f>
        <v>0</v>
      </c>
      <c r="AK35" s="18">
        <f t="shared" si="0"/>
        <v>0</v>
      </c>
      <c r="AL35" s="18">
        <f t="shared" si="1"/>
        <v>0</v>
      </c>
      <c r="AM35" s="18">
        <f t="shared" si="2"/>
        <v>0</v>
      </c>
      <c r="AN35" s="18">
        <f t="shared" si="3"/>
        <v>0</v>
      </c>
      <c r="AO35" s="18">
        <f t="shared" si="16"/>
        <v>0</v>
      </c>
      <c r="AP35" s="18">
        <f t="shared" si="4"/>
        <v>0</v>
      </c>
      <c r="AQ35" s="18">
        <f t="shared" si="5"/>
        <v>0</v>
      </c>
      <c r="AR35" s="18">
        <f t="shared" si="6"/>
        <v>0</v>
      </c>
      <c r="AS35" s="18">
        <f t="shared" si="7"/>
        <v>0</v>
      </c>
      <c r="AT35" s="18">
        <f t="shared" si="8"/>
        <v>0</v>
      </c>
      <c r="AU35" s="18">
        <f t="shared" si="9"/>
        <v>0</v>
      </c>
      <c r="AV35" s="18">
        <f t="shared" si="10"/>
        <v>0</v>
      </c>
      <c r="AW35" s="18">
        <f t="shared" si="11"/>
        <v>0</v>
      </c>
      <c r="AX35" s="18">
        <f t="shared" si="12"/>
        <v>0</v>
      </c>
      <c r="AY35" s="18">
        <f t="shared" si="13"/>
        <v>0</v>
      </c>
      <c r="AZ35" s="18">
        <f t="shared" si="14"/>
        <v>0</v>
      </c>
    </row>
    <row r="36" spans="2:75" x14ac:dyDescent="0.25">
      <c r="B36" s="15"/>
      <c r="AH36" s="17">
        <f t="shared" si="15"/>
        <v>0</v>
      </c>
      <c r="AI36" s="18">
        <f>SUMIFS(M36,D36,"*"&amp;$BB$1&amp;"*")</f>
        <v>0</v>
      </c>
      <c r="AJ36" s="18">
        <f>SUMIFS(N36,F36,"*"&amp;$BB$1&amp;"*")</f>
        <v>0</v>
      </c>
      <c r="AK36" s="18">
        <f t="shared" si="0"/>
        <v>0</v>
      </c>
      <c r="AL36" s="18">
        <f t="shared" si="1"/>
        <v>0</v>
      </c>
      <c r="AM36" s="18">
        <f t="shared" si="2"/>
        <v>0</v>
      </c>
      <c r="AN36" s="18">
        <f t="shared" si="3"/>
        <v>0</v>
      </c>
      <c r="AO36" s="18">
        <f t="shared" si="16"/>
        <v>0</v>
      </c>
      <c r="AP36" s="18">
        <f t="shared" si="4"/>
        <v>0</v>
      </c>
      <c r="AQ36" s="18">
        <f t="shared" si="5"/>
        <v>0</v>
      </c>
      <c r="AR36" s="18">
        <f t="shared" si="6"/>
        <v>0</v>
      </c>
      <c r="AS36" s="18">
        <f t="shared" si="7"/>
        <v>0</v>
      </c>
      <c r="AT36" s="18">
        <f t="shared" si="8"/>
        <v>0</v>
      </c>
      <c r="AU36" s="18">
        <f t="shared" si="9"/>
        <v>0</v>
      </c>
      <c r="AV36" s="18">
        <f t="shared" si="10"/>
        <v>0</v>
      </c>
      <c r="AW36" s="18">
        <f t="shared" si="11"/>
        <v>0</v>
      </c>
      <c r="AX36" s="18">
        <f t="shared" si="12"/>
        <v>0</v>
      </c>
      <c r="AY36" s="18">
        <f t="shared" si="13"/>
        <v>0</v>
      </c>
      <c r="AZ36" s="18">
        <f t="shared" si="14"/>
        <v>0</v>
      </c>
    </row>
    <row r="37" spans="2:75" x14ac:dyDescent="0.25">
      <c r="B37" s="15"/>
      <c r="AH37" s="17">
        <f t="shared" si="15"/>
        <v>0</v>
      </c>
      <c r="AI37" s="18">
        <f>SUMIFS(M37,D37,"*"&amp;$BB$1&amp;"*")</f>
        <v>0</v>
      </c>
      <c r="AJ37" s="18">
        <f>SUMIFS(N37,F37,"*"&amp;$BB$1&amp;"*")</f>
        <v>0</v>
      </c>
      <c r="AK37" s="18">
        <f t="shared" si="0"/>
        <v>0</v>
      </c>
      <c r="AL37" s="18">
        <f t="shared" si="1"/>
        <v>0</v>
      </c>
      <c r="AM37" s="18">
        <f t="shared" si="2"/>
        <v>0</v>
      </c>
      <c r="AN37" s="18">
        <f t="shared" si="3"/>
        <v>0</v>
      </c>
      <c r="AO37" s="18">
        <f t="shared" si="16"/>
        <v>0</v>
      </c>
      <c r="AP37" s="18">
        <f t="shared" si="4"/>
        <v>0</v>
      </c>
      <c r="AQ37" s="18">
        <f t="shared" si="5"/>
        <v>0</v>
      </c>
      <c r="AR37" s="18">
        <f t="shared" si="6"/>
        <v>0</v>
      </c>
      <c r="AS37" s="18">
        <f t="shared" si="7"/>
        <v>0</v>
      </c>
      <c r="AT37" s="18">
        <f t="shared" si="8"/>
        <v>0</v>
      </c>
      <c r="AU37" s="18">
        <f t="shared" si="9"/>
        <v>0</v>
      </c>
      <c r="AV37" s="18">
        <f t="shared" si="10"/>
        <v>0</v>
      </c>
      <c r="AW37" s="18">
        <f t="shared" si="11"/>
        <v>0</v>
      </c>
      <c r="AX37" s="18">
        <f t="shared" si="12"/>
        <v>0</v>
      </c>
      <c r="AY37" s="18">
        <f t="shared" si="13"/>
        <v>0</v>
      </c>
      <c r="AZ37" s="18">
        <f t="shared" si="14"/>
        <v>0</v>
      </c>
      <c r="BD37">
        <f>SUMIF($I$2:$I$5000,"Battle",$J$2:$J$5000)</f>
        <v>33</v>
      </c>
      <c r="BE37" t="s">
        <v>69</v>
      </c>
      <c r="BV37" cm="1">
        <f t="array" ref="BV37">SUMPRODUCT(--EXACT($BW$37,$I$2:$I$4276))</f>
        <v>1</v>
      </c>
      <c r="BW37" t="s">
        <v>65</v>
      </c>
    </row>
    <row r="38" spans="2:75" x14ac:dyDescent="0.25">
      <c r="B38" s="15"/>
      <c r="AH38" s="17">
        <f t="shared" si="15"/>
        <v>0</v>
      </c>
      <c r="AI38" s="18">
        <f>SUMIFS(M38,D38,"*"&amp;$BB$1&amp;"*")</f>
        <v>0</v>
      </c>
      <c r="AJ38" s="18">
        <f>SUMIFS(N38,F38,"*"&amp;$BB$1&amp;"*")</f>
        <v>0</v>
      </c>
      <c r="AK38" s="18">
        <f t="shared" si="0"/>
        <v>0</v>
      </c>
      <c r="AL38" s="18">
        <f t="shared" si="1"/>
        <v>0</v>
      </c>
      <c r="AM38" s="18">
        <f t="shared" si="2"/>
        <v>0</v>
      </c>
      <c r="AN38" s="18">
        <f t="shared" si="3"/>
        <v>0</v>
      </c>
      <c r="AO38" s="18">
        <f t="shared" si="16"/>
        <v>0</v>
      </c>
      <c r="AP38" s="18">
        <f t="shared" si="4"/>
        <v>0</v>
      </c>
      <c r="AQ38" s="18">
        <f t="shared" si="5"/>
        <v>0</v>
      </c>
      <c r="AR38" s="18">
        <f t="shared" si="6"/>
        <v>0</v>
      </c>
      <c r="AS38" s="18">
        <f t="shared" si="7"/>
        <v>0</v>
      </c>
      <c r="AT38" s="18">
        <f t="shared" si="8"/>
        <v>0</v>
      </c>
      <c r="AU38" s="18">
        <f t="shared" si="9"/>
        <v>0</v>
      </c>
      <c r="AV38" s="18">
        <f t="shared" si="10"/>
        <v>0</v>
      </c>
      <c r="AW38" s="18">
        <f t="shared" si="11"/>
        <v>0</v>
      </c>
      <c r="AX38" s="18">
        <f t="shared" si="12"/>
        <v>0</v>
      </c>
      <c r="AY38" s="18">
        <f t="shared" si="13"/>
        <v>0</v>
      </c>
      <c r="AZ38" s="18">
        <f t="shared" si="14"/>
        <v>0</v>
      </c>
      <c r="BD38">
        <f>SUMIF($I$2:$I$5000,"Maneuver",$J$2:$J$5000)</f>
        <v>54</v>
      </c>
      <c r="BE38" t="s">
        <v>68</v>
      </c>
    </row>
    <row r="39" spans="2:75" x14ac:dyDescent="0.25">
      <c r="B39" s="15"/>
      <c r="AH39" s="17">
        <f t="shared" si="15"/>
        <v>0</v>
      </c>
      <c r="AI39" s="18">
        <f>SUMIFS(M39,D39,"*"&amp;$BB$1&amp;"*")</f>
        <v>0</v>
      </c>
      <c r="AJ39" s="18">
        <f>SUMIFS(N39,F39,"*"&amp;$BB$1&amp;"*")</f>
        <v>0</v>
      </c>
      <c r="AK39" s="18">
        <f t="shared" si="0"/>
        <v>0</v>
      </c>
      <c r="AL39" s="18">
        <f t="shared" si="1"/>
        <v>0</v>
      </c>
      <c r="AM39" s="18">
        <f t="shared" si="2"/>
        <v>0</v>
      </c>
      <c r="AN39" s="18">
        <f t="shared" si="3"/>
        <v>0</v>
      </c>
      <c r="AO39" s="18">
        <f t="shared" si="16"/>
        <v>0</v>
      </c>
      <c r="AP39" s="18">
        <f t="shared" si="4"/>
        <v>0</v>
      </c>
      <c r="AQ39" s="18">
        <f t="shared" si="5"/>
        <v>0</v>
      </c>
      <c r="AR39" s="18">
        <f t="shared" si="6"/>
        <v>0</v>
      </c>
      <c r="AS39" s="18">
        <f t="shared" si="7"/>
        <v>0</v>
      </c>
      <c r="AT39" s="18">
        <f t="shared" si="8"/>
        <v>0</v>
      </c>
      <c r="AU39" s="18">
        <f t="shared" si="9"/>
        <v>0</v>
      </c>
      <c r="AV39" s="18">
        <f t="shared" si="10"/>
        <v>0</v>
      </c>
      <c r="AW39" s="18">
        <f t="shared" si="11"/>
        <v>0</v>
      </c>
      <c r="AX39" s="18">
        <f t="shared" si="12"/>
        <v>0</v>
      </c>
      <c r="AY39" s="18">
        <f t="shared" si="13"/>
        <v>0</v>
      </c>
      <c r="AZ39" s="18">
        <f t="shared" si="14"/>
        <v>0</v>
      </c>
      <c r="BD39">
        <f>SUMIF($I$2:$I$5000,"Multiplayer Battle",$J$2:$J$5000)</f>
        <v>0</v>
      </c>
      <c r="BE39" t="s">
        <v>174</v>
      </c>
    </row>
    <row r="40" spans="2:75" x14ac:dyDescent="0.25">
      <c r="B40" s="15"/>
      <c r="AH40" s="17">
        <f t="shared" si="15"/>
        <v>0</v>
      </c>
      <c r="AI40" s="18">
        <f>SUMIFS(M40,D40,"*"&amp;$BB$1&amp;"*")</f>
        <v>0</v>
      </c>
      <c r="AJ40" s="18">
        <f>SUMIFS(N40,F40,"*"&amp;$BB$1&amp;"*")</f>
        <v>0</v>
      </c>
      <c r="AK40" s="18">
        <f t="shared" si="0"/>
        <v>0</v>
      </c>
      <c r="AL40" s="18">
        <f t="shared" si="1"/>
        <v>0</v>
      </c>
      <c r="AM40" s="18">
        <f t="shared" si="2"/>
        <v>0</v>
      </c>
      <c r="AN40" s="18">
        <f t="shared" si="3"/>
        <v>0</v>
      </c>
      <c r="AO40" s="18">
        <f t="shared" si="16"/>
        <v>0</v>
      </c>
      <c r="AP40" s="18">
        <f t="shared" si="4"/>
        <v>0</v>
      </c>
      <c r="AQ40" s="18">
        <f t="shared" si="5"/>
        <v>0</v>
      </c>
      <c r="AR40" s="18">
        <f t="shared" si="6"/>
        <v>0</v>
      </c>
      <c r="AS40" s="18">
        <f t="shared" si="7"/>
        <v>0</v>
      </c>
      <c r="AT40" s="18">
        <f t="shared" si="8"/>
        <v>0</v>
      </c>
      <c r="AU40" s="18">
        <f t="shared" si="9"/>
        <v>0</v>
      </c>
      <c r="AV40" s="18">
        <f t="shared" si="10"/>
        <v>0</v>
      </c>
      <c r="AW40" s="18">
        <f t="shared" si="11"/>
        <v>0</v>
      </c>
      <c r="AX40" s="18">
        <f t="shared" si="12"/>
        <v>0</v>
      </c>
      <c r="AY40" s="18">
        <f t="shared" si="13"/>
        <v>0</v>
      </c>
      <c r="AZ40" s="18">
        <f t="shared" si="14"/>
        <v>0</v>
      </c>
      <c r="BD40">
        <f>SUMIF($I$2:$I$5000,"Multiplayer Maneuver",$J$2:$J$5000)</f>
        <v>0</v>
      </c>
      <c r="BE40" t="s">
        <v>175</v>
      </c>
    </row>
    <row r="41" spans="2:75" x14ac:dyDescent="0.25">
      <c r="B41" s="15"/>
      <c r="AH41" s="17">
        <f t="shared" si="15"/>
        <v>0</v>
      </c>
      <c r="AI41" s="18">
        <f>SUMIFS(M41,D41,"*"&amp;$BB$1&amp;"*")</f>
        <v>0</v>
      </c>
      <c r="AJ41" s="18">
        <f>SUMIFS(N41,F41,"*"&amp;$BB$1&amp;"*")</f>
        <v>0</v>
      </c>
      <c r="AK41" s="18">
        <f t="shared" si="0"/>
        <v>0</v>
      </c>
      <c r="AL41" s="18">
        <f t="shared" si="1"/>
        <v>0</v>
      </c>
      <c r="AM41" s="18">
        <f t="shared" si="2"/>
        <v>0</v>
      </c>
      <c r="AN41" s="18">
        <f t="shared" si="3"/>
        <v>0</v>
      </c>
      <c r="AO41" s="18">
        <f t="shared" si="16"/>
        <v>0</v>
      </c>
      <c r="AP41" s="18">
        <f t="shared" si="4"/>
        <v>0</v>
      </c>
      <c r="AQ41" s="18">
        <f t="shared" si="5"/>
        <v>0</v>
      </c>
      <c r="AR41" s="18">
        <f t="shared" si="6"/>
        <v>0</v>
      </c>
      <c r="AS41" s="18">
        <f t="shared" si="7"/>
        <v>0</v>
      </c>
      <c r="AT41" s="18">
        <f t="shared" si="8"/>
        <v>0</v>
      </c>
      <c r="AU41" s="18">
        <f t="shared" si="9"/>
        <v>0</v>
      </c>
      <c r="AV41" s="18">
        <f t="shared" si="10"/>
        <v>0</v>
      </c>
      <c r="AW41" s="18">
        <f t="shared" si="11"/>
        <v>0</v>
      </c>
      <c r="AX41" s="18">
        <f t="shared" si="12"/>
        <v>0</v>
      </c>
      <c r="AY41" s="18">
        <f t="shared" si="13"/>
        <v>0</v>
      </c>
      <c r="AZ41" s="18">
        <f t="shared" si="14"/>
        <v>0</v>
      </c>
      <c r="BD41">
        <f>SUMIF($I$2:$I$5000,"ATA Training",$J$2:$J$5000)</f>
        <v>6</v>
      </c>
      <c r="BE41" t="s">
        <v>65</v>
      </c>
      <c r="BV41">
        <f>SUM(BN3,BN8,BV14,BV27,BV37)</f>
        <v>6</v>
      </c>
      <c r="BW41" t="s">
        <v>110</v>
      </c>
    </row>
    <row r="42" spans="2:75" x14ac:dyDescent="0.25">
      <c r="B42" s="15"/>
      <c r="AH42" s="17">
        <f t="shared" si="15"/>
        <v>0</v>
      </c>
      <c r="AI42" s="18">
        <f>SUMIFS(M42,D42,"*"&amp;$BB$1&amp;"*")</f>
        <v>0</v>
      </c>
      <c r="AJ42" s="18">
        <f>SUMIFS(N42,F42,"*"&amp;$BB$1&amp;"*")</f>
        <v>0</v>
      </c>
      <c r="AK42" s="18">
        <f t="shared" si="0"/>
        <v>0</v>
      </c>
      <c r="AL42" s="18">
        <f t="shared" si="1"/>
        <v>0</v>
      </c>
      <c r="AM42" s="18">
        <f t="shared" si="2"/>
        <v>0</v>
      </c>
      <c r="AN42" s="18">
        <f t="shared" si="3"/>
        <v>0</v>
      </c>
      <c r="AO42" s="18">
        <f t="shared" si="16"/>
        <v>0</v>
      </c>
      <c r="AP42" s="18">
        <f t="shared" si="4"/>
        <v>0</v>
      </c>
      <c r="AQ42" s="18">
        <f t="shared" si="5"/>
        <v>0</v>
      </c>
      <c r="AR42" s="18">
        <f t="shared" si="6"/>
        <v>0</v>
      </c>
      <c r="AS42" s="18">
        <f t="shared" si="7"/>
        <v>0</v>
      </c>
      <c r="AT42" s="18">
        <f t="shared" si="8"/>
        <v>0</v>
      </c>
      <c r="AU42" s="18">
        <f t="shared" si="9"/>
        <v>0</v>
      </c>
      <c r="AV42" s="18">
        <f t="shared" si="10"/>
        <v>0</v>
      </c>
      <c r="AW42" s="18">
        <f t="shared" si="11"/>
        <v>0</v>
      </c>
      <c r="AX42" s="18">
        <f t="shared" si="12"/>
        <v>0</v>
      </c>
      <c r="AY42" s="18">
        <f t="shared" si="13"/>
        <v>0</v>
      </c>
      <c r="AZ42" s="18">
        <f t="shared" si="14"/>
        <v>0</v>
      </c>
      <c r="BD42">
        <f>SUM(BD37:BD41)</f>
        <v>93</v>
      </c>
      <c r="BE42" t="s">
        <v>80</v>
      </c>
    </row>
    <row r="43" spans="2:75" x14ac:dyDescent="0.25">
      <c r="B43" s="15"/>
      <c r="AH43" s="17">
        <f t="shared" si="15"/>
        <v>0</v>
      </c>
      <c r="AI43" s="18">
        <f>SUMIFS(M43,D43,"*"&amp;$BB$1&amp;"*")</f>
        <v>0</v>
      </c>
      <c r="AJ43" s="18">
        <f>SUMIFS(N43,F43,"*"&amp;$BB$1&amp;"*")</f>
        <v>0</v>
      </c>
      <c r="AK43" s="18">
        <f t="shared" si="0"/>
        <v>0</v>
      </c>
      <c r="AL43" s="18">
        <f t="shared" si="1"/>
        <v>0</v>
      </c>
      <c r="AM43" s="18">
        <f t="shared" si="2"/>
        <v>0</v>
      </c>
      <c r="AN43" s="18">
        <f t="shared" si="3"/>
        <v>0</v>
      </c>
      <c r="AO43" s="18">
        <f t="shared" si="16"/>
        <v>0</v>
      </c>
      <c r="AP43" s="18">
        <f t="shared" si="4"/>
        <v>0</v>
      </c>
      <c r="AQ43" s="18">
        <f t="shared" si="5"/>
        <v>0</v>
      </c>
      <c r="AR43" s="18">
        <f t="shared" si="6"/>
        <v>0</v>
      </c>
      <c r="AS43" s="18">
        <f t="shared" si="7"/>
        <v>0</v>
      </c>
      <c r="AT43" s="18">
        <f t="shared" si="8"/>
        <v>0</v>
      </c>
      <c r="AU43" s="18">
        <f t="shared" si="9"/>
        <v>0</v>
      </c>
      <c r="AV43" s="18">
        <f t="shared" si="10"/>
        <v>0</v>
      </c>
      <c r="AW43" s="18">
        <f t="shared" si="11"/>
        <v>0</v>
      </c>
      <c r="AX43" s="18">
        <f t="shared" si="12"/>
        <v>0</v>
      </c>
      <c r="AY43" s="18">
        <f t="shared" si="13"/>
        <v>0</v>
      </c>
      <c r="AZ43" s="18">
        <f t="shared" si="14"/>
        <v>0</v>
      </c>
    </row>
    <row r="44" spans="2:75" x14ac:dyDescent="0.25">
      <c r="B44" s="15"/>
      <c r="AH44" s="17">
        <f t="shared" si="15"/>
        <v>0</v>
      </c>
      <c r="AI44" s="18">
        <f>SUMIFS(M44,D44,"*"&amp;$BB$1&amp;"*")</f>
        <v>0</v>
      </c>
      <c r="AJ44" s="18">
        <f>SUMIFS(N44,F44,"*"&amp;$BB$1&amp;"*")</f>
        <v>0</v>
      </c>
      <c r="AK44" s="18">
        <f t="shared" si="0"/>
        <v>0</v>
      </c>
      <c r="AL44" s="18">
        <f t="shared" si="1"/>
        <v>0</v>
      </c>
      <c r="AM44" s="18">
        <f t="shared" si="2"/>
        <v>0</v>
      </c>
      <c r="AN44" s="18">
        <f t="shared" si="3"/>
        <v>0</v>
      </c>
      <c r="AO44" s="18">
        <f t="shared" si="16"/>
        <v>0</v>
      </c>
      <c r="AP44" s="18">
        <f t="shared" si="4"/>
        <v>0</v>
      </c>
      <c r="AQ44" s="18">
        <f t="shared" si="5"/>
        <v>0</v>
      </c>
      <c r="AR44" s="18">
        <f t="shared" si="6"/>
        <v>0</v>
      </c>
      <c r="AS44" s="18">
        <f t="shared" si="7"/>
        <v>0</v>
      </c>
      <c r="AT44" s="18">
        <f t="shared" si="8"/>
        <v>0</v>
      </c>
      <c r="AU44" s="18">
        <f t="shared" si="9"/>
        <v>0</v>
      </c>
      <c r="AV44" s="18">
        <f t="shared" si="10"/>
        <v>0</v>
      </c>
      <c r="AW44" s="18">
        <f t="shared" si="11"/>
        <v>0</v>
      </c>
      <c r="AX44" s="18">
        <f t="shared" si="12"/>
        <v>0</v>
      </c>
      <c r="AY44" s="18">
        <f t="shared" si="13"/>
        <v>0</v>
      </c>
      <c r="AZ44" s="18">
        <f t="shared" si="14"/>
        <v>0</v>
      </c>
    </row>
    <row r="45" spans="2:75" x14ac:dyDescent="0.25">
      <c r="B45" s="15"/>
      <c r="AH45" s="17">
        <f t="shared" si="15"/>
        <v>0</v>
      </c>
      <c r="AI45" s="18">
        <f>SUMIFS(M45,D45,"*"&amp;$BB$1&amp;"*")</f>
        <v>0</v>
      </c>
      <c r="AJ45" s="18">
        <f>SUMIFS(N45,F45,"*"&amp;$BB$1&amp;"*")</f>
        <v>0</v>
      </c>
      <c r="AK45" s="18">
        <f t="shared" si="0"/>
        <v>0</v>
      </c>
      <c r="AL45" s="18">
        <f t="shared" si="1"/>
        <v>0</v>
      </c>
      <c r="AM45" s="18">
        <f t="shared" si="2"/>
        <v>0</v>
      </c>
      <c r="AN45" s="18">
        <f t="shared" si="3"/>
        <v>0</v>
      </c>
      <c r="AO45" s="18">
        <f t="shared" si="16"/>
        <v>0</v>
      </c>
      <c r="AP45" s="18">
        <f t="shared" si="4"/>
        <v>0</v>
      </c>
      <c r="AQ45" s="18">
        <f t="shared" si="5"/>
        <v>0</v>
      </c>
      <c r="AR45" s="18">
        <f t="shared" si="6"/>
        <v>0</v>
      </c>
      <c r="AS45" s="18">
        <f t="shared" si="7"/>
        <v>0</v>
      </c>
      <c r="AT45" s="18">
        <f t="shared" si="8"/>
        <v>0</v>
      </c>
      <c r="AU45" s="18">
        <f t="shared" si="9"/>
        <v>0</v>
      </c>
      <c r="AV45" s="18">
        <f t="shared" si="10"/>
        <v>0</v>
      </c>
      <c r="AW45" s="18">
        <f t="shared" si="11"/>
        <v>0</v>
      </c>
      <c r="AX45" s="18">
        <f t="shared" si="12"/>
        <v>0</v>
      </c>
      <c r="AY45" s="18">
        <f t="shared" si="13"/>
        <v>0</v>
      </c>
      <c r="AZ45" s="18">
        <f t="shared" si="14"/>
        <v>0</v>
      </c>
    </row>
    <row r="46" spans="2:75" x14ac:dyDescent="0.25">
      <c r="B46" s="15"/>
      <c r="AH46" s="17">
        <f t="shared" si="15"/>
        <v>0</v>
      </c>
      <c r="AI46" s="18">
        <f>SUMIFS(M46,D46,"*"&amp;$BB$1&amp;"*")</f>
        <v>0</v>
      </c>
      <c r="AJ46" s="18">
        <f>SUMIFS(N46,F46,"*"&amp;$BB$1&amp;"*")</f>
        <v>0</v>
      </c>
      <c r="AK46" s="18">
        <f t="shared" si="0"/>
        <v>0</v>
      </c>
      <c r="AL46" s="18">
        <f t="shared" si="1"/>
        <v>0</v>
      </c>
      <c r="AM46" s="18">
        <f t="shared" si="2"/>
        <v>0</v>
      </c>
      <c r="AN46" s="18">
        <f t="shared" si="3"/>
        <v>0</v>
      </c>
      <c r="AO46" s="18">
        <f t="shared" si="16"/>
        <v>0</v>
      </c>
      <c r="AP46" s="18">
        <f t="shared" si="4"/>
        <v>0</v>
      </c>
      <c r="AQ46" s="18">
        <f t="shared" si="5"/>
        <v>0</v>
      </c>
      <c r="AR46" s="18">
        <f t="shared" si="6"/>
        <v>0</v>
      </c>
      <c r="AS46" s="18">
        <f t="shared" si="7"/>
        <v>0</v>
      </c>
      <c r="AT46" s="18">
        <f t="shared" si="8"/>
        <v>0</v>
      </c>
      <c r="AU46" s="18">
        <f t="shared" si="9"/>
        <v>0</v>
      </c>
      <c r="AV46" s="18">
        <f t="shared" si="10"/>
        <v>0</v>
      </c>
      <c r="AW46" s="18">
        <f t="shared" si="11"/>
        <v>0</v>
      </c>
      <c r="AX46" s="18">
        <f t="shared" si="12"/>
        <v>0</v>
      </c>
      <c r="AY46" s="18">
        <f t="shared" si="13"/>
        <v>0</v>
      </c>
      <c r="AZ46" s="18">
        <f t="shared" si="14"/>
        <v>0</v>
      </c>
    </row>
    <row r="47" spans="2:75" x14ac:dyDescent="0.25">
      <c r="B47" s="15"/>
      <c r="AH47" s="17">
        <f t="shared" si="15"/>
        <v>0</v>
      </c>
      <c r="AI47" s="18">
        <f>SUMIFS(M47,D47,"*"&amp;$BB$1&amp;"*")</f>
        <v>0</v>
      </c>
      <c r="AJ47" s="18">
        <f>SUMIFS(N47,F47,"*"&amp;$BB$1&amp;"*")</f>
        <v>0</v>
      </c>
      <c r="AK47" s="18">
        <f t="shared" si="0"/>
        <v>0</v>
      </c>
      <c r="AL47" s="18">
        <f t="shared" si="1"/>
        <v>0</v>
      </c>
      <c r="AM47" s="18">
        <f t="shared" si="2"/>
        <v>0</v>
      </c>
      <c r="AN47" s="18">
        <f t="shared" si="3"/>
        <v>0</v>
      </c>
      <c r="AO47" s="18">
        <f t="shared" si="16"/>
        <v>0</v>
      </c>
      <c r="AP47" s="18">
        <f t="shared" si="4"/>
        <v>0</v>
      </c>
      <c r="AQ47" s="18">
        <f t="shared" si="5"/>
        <v>0</v>
      </c>
      <c r="AR47" s="18">
        <f t="shared" si="6"/>
        <v>0</v>
      </c>
      <c r="AS47" s="18">
        <f t="shared" si="7"/>
        <v>0</v>
      </c>
      <c r="AT47" s="18">
        <f t="shared" si="8"/>
        <v>0</v>
      </c>
      <c r="AU47" s="18">
        <f t="shared" si="9"/>
        <v>0</v>
      </c>
      <c r="AV47" s="18">
        <f t="shared" si="10"/>
        <v>0</v>
      </c>
      <c r="AW47" s="18">
        <f t="shared" si="11"/>
        <v>0</v>
      </c>
      <c r="AX47" s="18">
        <f t="shared" si="12"/>
        <v>0</v>
      </c>
      <c r="AY47" s="18">
        <f t="shared" si="13"/>
        <v>0</v>
      </c>
      <c r="AZ47" s="18">
        <f t="shared" si="14"/>
        <v>0</v>
      </c>
    </row>
    <row r="48" spans="2:75" x14ac:dyDescent="0.25">
      <c r="B48" s="15"/>
      <c r="AH48" s="17">
        <f t="shared" si="15"/>
        <v>0</v>
      </c>
      <c r="AI48" s="18">
        <f>SUMIFS(M48,D48,"*"&amp;$BB$1&amp;"*")</f>
        <v>0</v>
      </c>
      <c r="AJ48" s="18">
        <f>SUMIFS(N48,F48,"*"&amp;$BB$1&amp;"*")</f>
        <v>0</v>
      </c>
      <c r="AK48" s="18">
        <f t="shared" si="0"/>
        <v>0</v>
      </c>
      <c r="AL48" s="18">
        <f t="shared" si="1"/>
        <v>0</v>
      </c>
      <c r="AM48" s="18">
        <f t="shared" si="2"/>
        <v>0</v>
      </c>
      <c r="AN48" s="18">
        <f t="shared" si="3"/>
        <v>0</v>
      </c>
      <c r="AO48" s="18">
        <f t="shared" si="16"/>
        <v>0</v>
      </c>
      <c r="AP48" s="18">
        <f t="shared" si="4"/>
        <v>0</v>
      </c>
      <c r="AQ48" s="18">
        <f t="shared" si="5"/>
        <v>0</v>
      </c>
      <c r="AR48" s="18">
        <f t="shared" si="6"/>
        <v>0</v>
      </c>
      <c r="AS48" s="18">
        <f t="shared" si="7"/>
        <v>0</v>
      </c>
      <c r="AT48" s="18">
        <f t="shared" si="8"/>
        <v>0</v>
      </c>
      <c r="AU48" s="18">
        <f t="shared" si="9"/>
        <v>0</v>
      </c>
      <c r="AV48" s="18">
        <f t="shared" si="10"/>
        <v>0</v>
      </c>
      <c r="AW48" s="18">
        <f t="shared" si="11"/>
        <v>0</v>
      </c>
      <c r="AX48" s="18">
        <f t="shared" si="12"/>
        <v>0</v>
      </c>
      <c r="AY48" s="18">
        <f t="shared" si="13"/>
        <v>0</v>
      </c>
      <c r="AZ48" s="18">
        <f t="shared" si="14"/>
        <v>0</v>
      </c>
    </row>
    <row r="49" spans="2:52" x14ac:dyDescent="0.25">
      <c r="B49" s="15"/>
      <c r="AH49" s="17">
        <f t="shared" si="15"/>
        <v>0</v>
      </c>
      <c r="AI49" s="18">
        <f>SUMIFS(M49,D49,"*"&amp;$BB$1&amp;"*")</f>
        <v>0</v>
      </c>
      <c r="AJ49" s="18">
        <f>SUMIFS(N49,F49,"*"&amp;$BB$1&amp;"*")</f>
        <v>0</v>
      </c>
      <c r="AK49" s="18">
        <f t="shared" si="0"/>
        <v>0</v>
      </c>
      <c r="AL49" s="18">
        <f t="shared" si="1"/>
        <v>0</v>
      </c>
      <c r="AM49" s="18">
        <f t="shared" si="2"/>
        <v>0</v>
      </c>
      <c r="AN49" s="18">
        <f t="shared" si="3"/>
        <v>0</v>
      </c>
      <c r="AO49" s="18">
        <f t="shared" si="16"/>
        <v>0</v>
      </c>
      <c r="AP49" s="18">
        <f t="shared" si="4"/>
        <v>0</v>
      </c>
      <c r="AQ49" s="18">
        <f t="shared" si="5"/>
        <v>0</v>
      </c>
      <c r="AR49" s="18">
        <f t="shared" si="6"/>
        <v>0</v>
      </c>
      <c r="AS49" s="18">
        <f t="shared" si="7"/>
        <v>0</v>
      </c>
      <c r="AT49" s="18">
        <f t="shared" si="8"/>
        <v>0</v>
      </c>
      <c r="AU49" s="18">
        <f t="shared" si="9"/>
        <v>0</v>
      </c>
      <c r="AV49" s="18">
        <f t="shared" si="10"/>
        <v>0</v>
      </c>
      <c r="AW49" s="18">
        <f t="shared" si="11"/>
        <v>0</v>
      </c>
      <c r="AX49" s="18">
        <f t="shared" si="12"/>
        <v>0</v>
      </c>
      <c r="AY49" s="18">
        <f t="shared" si="13"/>
        <v>0</v>
      </c>
      <c r="AZ49" s="18">
        <f t="shared" si="14"/>
        <v>0</v>
      </c>
    </row>
    <row r="50" spans="2:52" x14ac:dyDescent="0.25">
      <c r="B50" s="15"/>
      <c r="AH50" s="17">
        <f t="shared" si="15"/>
        <v>0</v>
      </c>
      <c r="AI50" s="18">
        <f>SUMIFS(M50,D50,"*"&amp;$BB$1&amp;"*")</f>
        <v>0</v>
      </c>
      <c r="AJ50" s="18">
        <f>SUMIFS(N50,F50,"*"&amp;$BB$1&amp;"*")</f>
        <v>0</v>
      </c>
      <c r="AK50" s="18">
        <f t="shared" si="0"/>
        <v>0</v>
      </c>
      <c r="AL50" s="18">
        <f t="shared" si="1"/>
        <v>0</v>
      </c>
      <c r="AM50" s="18">
        <f t="shared" si="2"/>
        <v>0</v>
      </c>
      <c r="AN50" s="18">
        <f t="shared" si="3"/>
        <v>0</v>
      </c>
      <c r="AO50" s="18">
        <f t="shared" si="16"/>
        <v>0</v>
      </c>
      <c r="AP50" s="18">
        <f t="shared" si="4"/>
        <v>0</v>
      </c>
      <c r="AQ50" s="18">
        <f t="shared" si="5"/>
        <v>0</v>
      </c>
      <c r="AR50" s="18">
        <f t="shared" si="6"/>
        <v>0</v>
      </c>
      <c r="AS50" s="18">
        <f t="shared" si="7"/>
        <v>0</v>
      </c>
      <c r="AT50" s="18">
        <f t="shared" si="8"/>
        <v>0</v>
      </c>
      <c r="AU50" s="18">
        <f t="shared" si="9"/>
        <v>0</v>
      </c>
      <c r="AV50" s="18">
        <f t="shared" si="10"/>
        <v>0</v>
      </c>
      <c r="AW50" s="18">
        <f t="shared" si="11"/>
        <v>0</v>
      </c>
      <c r="AX50" s="18">
        <f t="shared" si="12"/>
        <v>0</v>
      </c>
      <c r="AY50" s="18">
        <f t="shared" si="13"/>
        <v>0</v>
      </c>
      <c r="AZ50" s="18">
        <f t="shared" si="14"/>
        <v>0</v>
      </c>
    </row>
    <row r="51" spans="2:52" x14ac:dyDescent="0.25">
      <c r="B51" s="15"/>
      <c r="AH51" s="17">
        <f t="shared" si="15"/>
        <v>0</v>
      </c>
      <c r="AI51" s="18">
        <f>SUMIFS(M51,D51,"*"&amp;$BB$1&amp;"*")</f>
        <v>0</v>
      </c>
      <c r="AJ51" s="18">
        <f>SUMIFS(N51,F51,"*"&amp;$BB$1&amp;"*")</f>
        <v>0</v>
      </c>
      <c r="AK51" s="18">
        <f t="shared" si="0"/>
        <v>0</v>
      </c>
      <c r="AL51" s="18">
        <f t="shared" si="1"/>
        <v>0</v>
      </c>
      <c r="AM51" s="18">
        <f t="shared" si="2"/>
        <v>0</v>
      </c>
      <c r="AN51" s="18">
        <f t="shared" si="3"/>
        <v>0</v>
      </c>
      <c r="AO51" s="18">
        <f t="shared" si="16"/>
        <v>0</v>
      </c>
      <c r="AP51" s="18">
        <f t="shared" si="4"/>
        <v>0</v>
      </c>
      <c r="AQ51" s="18">
        <f t="shared" si="5"/>
        <v>0</v>
      </c>
      <c r="AR51" s="18">
        <f t="shared" si="6"/>
        <v>0</v>
      </c>
      <c r="AS51" s="18">
        <f t="shared" si="7"/>
        <v>0</v>
      </c>
      <c r="AT51" s="18">
        <f t="shared" si="8"/>
        <v>0</v>
      </c>
      <c r="AU51" s="18">
        <f t="shared" si="9"/>
        <v>0</v>
      </c>
      <c r="AV51" s="18">
        <f t="shared" si="10"/>
        <v>0</v>
      </c>
      <c r="AW51" s="18">
        <f t="shared" si="11"/>
        <v>0</v>
      </c>
      <c r="AX51" s="18">
        <f t="shared" si="12"/>
        <v>0</v>
      </c>
      <c r="AY51" s="18">
        <f t="shared" si="13"/>
        <v>0</v>
      </c>
      <c r="AZ51" s="18">
        <f t="shared" si="14"/>
        <v>0</v>
      </c>
    </row>
    <row r="52" spans="2:52" x14ac:dyDescent="0.25">
      <c r="B52" s="15"/>
      <c r="AH52" s="17">
        <f t="shared" si="15"/>
        <v>0</v>
      </c>
      <c r="AI52" s="18">
        <f>SUMIFS(M52,D52,"*"&amp;$BB$1&amp;"*")</f>
        <v>0</v>
      </c>
      <c r="AJ52" s="18">
        <f>SUMIFS(N52,F52,"*"&amp;$BB$1&amp;"*")</f>
        <v>0</v>
      </c>
      <c r="AK52" s="18">
        <f t="shared" si="0"/>
        <v>0</v>
      </c>
      <c r="AL52" s="18">
        <f t="shared" si="1"/>
        <v>0</v>
      </c>
      <c r="AM52" s="18">
        <f t="shared" si="2"/>
        <v>0</v>
      </c>
      <c r="AN52" s="18">
        <f t="shared" si="3"/>
        <v>0</v>
      </c>
      <c r="AO52" s="18">
        <f t="shared" si="16"/>
        <v>0</v>
      </c>
      <c r="AP52" s="18">
        <f t="shared" si="4"/>
        <v>0</v>
      </c>
      <c r="AQ52" s="18">
        <f t="shared" si="5"/>
        <v>0</v>
      </c>
      <c r="AR52" s="18">
        <f t="shared" si="6"/>
        <v>0</v>
      </c>
      <c r="AS52" s="18">
        <f t="shared" si="7"/>
        <v>0</v>
      </c>
      <c r="AT52" s="18">
        <f t="shared" si="8"/>
        <v>0</v>
      </c>
      <c r="AU52" s="18">
        <f t="shared" si="9"/>
        <v>0</v>
      </c>
      <c r="AV52" s="18">
        <f t="shared" si="10"/>
        <v>0</v>
      </c>
      <c r="AW52" s="18">
        <f t="shared" si="11"/>
        <v>0</v>
      </c>
      <c r="AX52" s="18">
        <f t="shared" si="12"/>
        <v>0</v>
      </c>
      <c r="AY52" s="18">
        <f t="shared" si="13"/>
        <v>0</v>
      </c>
      <c r="AZ52" s="18">
        <f t="shared" si="14"/>
        <v>0</v>
      </c>
    </row>
    <row r="53" spans="2:52" x14ac:dyDescent="0.25">
      <c r="B53" s="15"/>
      <c r="AH53" s="17">
        <f t="shared" si="15"/>
        <v>0</v>
      </c>
      <c r="AI53" s="18">
        <f>SUMIFS(M53,D53,"*"&amp;$BB$1&amp;"*")</f>
        <v>0</v>
      </c>
      <c r="AJ53" s="18">
        <f>SUMIFS(N53,F53,"*"&amp;$BB$1&amp;"*")</f>
        <v>0</v>
      </c>
      <c r="AK53" s="18">
        <f t="shared" si="0"/>
        <v>0</v>
      </c>
      <c r="AL53" s="18">
        <f t="shared" si="1"/>
        <v>0</v>
      </c>
      <c r="AM53" s="18">
        <f t="shared" si="2"/>
        <v>0</v>
      </c>
      <c r="AN53" s="18">
        <f t="shared" si="3"/>
        <v>0</v>
      </c>
      <c r="AO53" s="18">
        <f t="shared" si="16"/>
        <v>0</v>
      </c>
      <c r="AP53" s="18">
        <f t="shared" si="4"/>
        <v>0</v>
      </c>
      <c r="AQ53" s="18">
        <f t="shared" si="5"/>
        <v>0</v>
      </c>
      <c r="AR53" s="18">
        <f t="shared" si="6"/>
        <v>0</v>
      </c>
      <c r="AS53" s="18">
        <f t="shared" si="7"/>
        <v>0</v>
      </c>
      <c r="AT53" s="18">
        <f t="shared" si="8"/>
        <v>0</v>
      </c>
      <c r="AU53" s="18">
        <f t="shared" si="9"/>
        <v>0</v>
      </c>
      <c r="AV53" s="18">
        <f t="shared" si="10"/>
        <v>0</v>
      </c>
      <c r="AW53" s="18">
        <f t="shared" si="11"/>
        <v>0</v>
      </c>
      <c r="AX53" s="18">
        <f t="shared" si="12"/>
        <v>0</v>
      </c>
      <c r="AY53" s="18">
        <f t="shared" si="13"/>
        <v>0</v>
      </c>
      <c r="AZ53" s="18">
        <f t="shared" si="14"/>
        <v>0</v>
      </c>
    </row>
    <row r="54" spans="2:52" x14ac:dyDescent="0.25">
      <c r="B54" s="15"/>
      <c r="AH54" s="17">
        <f t="shared" si="15"/>
        <v>0</v>
      </c>
      <c r="AI54" s="18">
        <f>SUMIFS(M54,D54,"*"&amp;$BB$1&amp;"*")</f>
        <v>0</v>
      </c>
      <c r="AJ54" s="18">
        <f>SUMIFS(N54,F54,"*"&amp;$BB$1&amp;"*")</f>
        <v>0</v>
      </c>
      <c r="AK54" s="18">
        <f t="shared" si="0"/>
        <v>0</v>
      </c>
      <c r="AL54" s="18">
        <f t="shared" si="1"/>
        <v>0</v>
      </c>
      <c r="AM54" s="18">
        <f t="shared" si="2"/>
        <v>0</v>
      </c>
      <c r="AN54" s="18">
        <f t="shared" si="3"/>
        <v>0</v>
      </c>
      <c r="AO54" s="18">
        <f t="shared" si="16"/>
        <v>0</v>
      </c>
      <c r="AP54" s="18">
        <f t="shared" si="4"/>
        <v>0</v>
      </c>
      <c r="AQ54" s="18">
        <f t="shared" si="5"/>
        <v>0</v>
      </c>
      <c r="AR54" s="18">
        <f t="shared" si="6"/>
        <v>0</v>
      </c>
      <c r="AS54" s="18">
        <f t="shared" si="7"/>
        <v>0</v>
      </c>
      <c r="AT54" s="18">
        <f t="shared" si="8"/>
        <v>0</v>
      </c>
      <c r="AU54" s="18">
        <f t="shared" si="9"/>
        <v>0</v>
      </c>
      <c r="AV54" s="18">
        <f t="shared" si="10"/>
        <v>0</v>
      </c>
      <c r="AW54" s="18">
        <f t="shared" si="11"/>
        <v>0</v>
      </c>
      <c r="AX54" s="18">
        <f t="shared" si="12"/>
        <v>0</v>
      </c>
      <c r="AY54" s="18">
        <f t="shared" si="13"/>
        <v>0</v>
      </c>
      <c r="AZ54" s="18">
        <f t="shared" si="14"/>
        <v>0</v>
      </c>
    </row>
    <row r="55" spans="2:52" x14ac:dyDescent="0.25">
      <c r="B55" s="15"/>
      <c r="AH55" s="17">
        <f t="shared" si="15"/>
        <v>0</v>
      </c>
      <c r="AI55" s="18">
        <f>SUMIFS(M55,D55,"*"&amp;$BB$1&amp;"*")</f>
        <v>0</v>
      </c>
      <c r="AJ55" s="18">
        <f>SUMIFS(N55,F55,"*"&amp;$BB$1&amp;"*")</f>
        <v>0</v>
      </c>
      <c r="AK55" s="18">
        <f t="shared" si="0"/>
        <v>0</v>
      </c>
      <c r="AL55" s="18">
        <f t="shared" si="1"/>
        <v>0</v>
      </c>
      <c r="AM55" s="18">
        <f t="shared" si="2"/>
        <v>0</v>
      </c>
      <c r="AN55" s="18">
        <f t="shared" si="3"/>
        <v>0</v>
      </c>
      <c r="AO55" s="18">
        <f t="shared" si="16"/>
        <v>0</v>
      </c>
      <c r="AP55" s="18">
        <f t="shared" si="4"/>
        <v>0</v>
      </c>
      <c r="AQ55" s="18">
        <f t="shared" si="5"/>
        <v>0</v>
      </c>
      <c r="AR55" s="18">
        <f t="shared" si="6"/>
        <v>0</v>
      </c>
      <c r="AS55" s="18">
        <f t="shared" si="7"/>
        <v>0</v>
      </c>
      <c r="AT55" s="18">
        <f t="shared" si="8"/>
        <v>0</v>
      </c>
      <c r="AU55" s="18">
        <f t="shared" si="9"/>
        <v>0</v>
      </c>
      <c r="AV55" s="18">
        <f t="shared" si="10"/>
        <v>0</v>
      </c>
      <c r="AW55" s="18">
        <f t="shared" si="11"/>
        <v>0</v>
      </c>
      <c r="AX55" s="18">
        <f t="shared" si="12"/>
        <v>0</v>
      </c>
      <c r="AY55" s="18">
        <f t="shared" si="13"/>
        <v>0</v>
      </c>
      <c r="AZ55" s="18">
        <f t="shared" si="14"/>
        <v>0</v>
      </c>
    </row>
    <row r="56" spans="2:52" x14ac:dyDescent="0.25">
      <c r="B56" s="15"/>
      <c r="AH56" s="17">
        <f t="shared" si="15"/>
        <v>0</v>
      </c>
      <c r="AI56" s="18">
        <f>SUMIFS(M56,D56,"*"&amp;$BB$1&amp;"*")</f>
        <v>0</v>
      </c>
      <c r="AJ56" s="18">
        <f>SUMIFS(N56,F56,"*"&amp;$BB$1&amp;"*")</f>
        <v>0</v>
      </c>
      <c r="AK56" s="18">
        <f t="shared" si="0"/>
        <v>0</v>
      </c>
      <c r="AL56" s="18">
        <f t="shared" si="1"/>
        <v>0</v>
      </c>
      <c r="AM56" s="18">
        <f t="shared" si="2"/>
        <v>0</v>
      </c>
      <c r="AN56" s="18">
        <f t="shared" si="3"/>
        <v>0</v>
      </c>
      <c r="AO56" s="18">
        <f t="shared" si="16"/>
        <v>0</v>
      </c>
      <c r="AP56" s="18">
        <f t="shared" si="4"/>
        <v>0</v>
      </c>
      <c r="AQ56" s="18">
        <f t="shared" si="5"/>
        <v>0</v>
      </c>
      <c r="AR56" s="18">
        <f t="shared" si="6"/>
        <v>0</v>
      </c>
      <c r="AS56" s="18">
        <f t="shared" si="7"/>
        <v>0</v>
      </c>
      <c r="AT56" s="18">
        <f t="shared" si="8"/>
        <v>0</v>
      </c>
      <c r="AU56" s="18">
        <f t="shared" si="9"/>
        <v>0</v>
      </c>
      <c r="AV56" s="18">
        <f t="shared" si="10"/>
        <v>0</v>
      </c>
      <c r="AW56" s="18">
        <f t="shared" si="11"/>
        <v>0</v>
      </c>
      <c r="AX56" s="18">
        <f t="shared" si="12"/>
        <v>0</v>
      </c>
      <c r="AY56" s="18">
        <f t="shared" si="13"/>
        <v>0</v>
      </c>
      <c r="AZ56" s="18">
        <f t="shared" si="14"/>
        <v>0</v>
      </c>
    </row>
    <row r="57" spans="2:52" x14ac:dyDescent="0.25">
      <c r="B57" s="15"/>
      <c r="AH57" s="17">
        <f t="shared" si="15"/>
        <v>0</v>
      </c>
      <c r="AI57" s="18">
        <f>SUMIFS(M57,D57,"*"&amp;$BB$1&amp;"*")</f>
        <v>0</v>
      </c>
      <c r="AJ57" s="18">
        <f>SUMIFS(N57,F57,"*"&amp;$BB$1&amp;"*")</f>
        <v>0</v>
      </c>
      <c r="AK57" s="18">
        <f t="shared" si="0"/>
        <v>0</v>
      </c>
      <c r="AL57" s="18">
        <f t="shared" si="1"/>
        <v>0</v>
      </c>
      <c r="AM57" s="18">
        <f t="shared" si="2"/>
        <v>0</v>
      </c>
      <c r="AN57" s="18">
        <f t="shared" si="3"/>
        <v>0</v>
      </c>
      <c r="AO57" s="18">
        <f t="shared" si="16"/>
        <v>0</v>
      </c>
      <c r="AP57" s="18">
        <f t="shared" si="4"/>
        <v>0</v>
      </c>
      <c r="AQ57" s="18">
        <f t="shared" si="5"/>
        <v>0</v>
      </c>
      <c r="AR57" s="18">
        <f t="shared" si="6"/>
        <v>0</v>
      </c>
      <c r="AS57" s="18">
        <f t="shared" si="7"/>
        <v>0</v>
      </c>
      <c r="AT57" s="18">
        <f t="shared" si="8"/>
        <v>0</v>
      </c>
      <c r="AU57" s="18">
        <f t="shared" si="9"/>
        <v>0</v>
      </c>
      <c r="AV57" s="18">
        <f t="shared" si="10"/>
        <v>0</v>
      </c>
      <c r="AW57" s="18">
        <f t="shared" si="11"/>
        <v>0</v>
      </c>
      <c r="AX57" s="18">
        <f t="shared" si="12"/>
        <v>0</v>
      </c>
      <c r="AY57" s="18">
        <f t="shared" si="13"/>
        <v>0</v>
      </c>
      <c r="AZ57" s="18">
        <f t="shared" si="14"/>
        <v>0</v>
      </c>
    </row>
    <row r="58" spans="2:52" x14ac:dyDescent="0.25">
      <c r="B58" s="15"/>
      <c r="AH58" s="17">
        <f t="shared" si="15"/>
        <v>0</v>
      </c>
      <c r="AI58" s="18">
        <f>SUMIFS(M58,D58,"*"&amp;$BB$1&amp;"*")</f>
        <v>0</v>
      </c>
      <c r="AJ58" s="18">
        <f>SUMIFS(N58,F58,"*"&amp;$BB$1&amp;"*")</f>
        <v>0</v>
      </c>
      <c r="AK58" s="18">
        <f t="shared" si="0"/>
        <v>0</v>
      </c>
      <c r="AL58" s="18">
        <f t="shared" si="1"/>
        <v>0</v>
      </c>
      <c r="AM58" s="18">
        <f t="shared" si="2"/>
        <v>0</v>
      </c>
      <c r="AN58" s="18">
        <f t="shared" si="3"/>
        <v>0</v>
      </c>
      <c r="AO58" s="18">
        <f t="shared" si="16"/>
        <v>0</v>
      </c>
      <c r="AP58" s="18">
        <f t="shared" si="4"/>
        <v>0</v>
      </c>
      <c r="AQ58" s="18">
        <f t="shared" si="5"/>
        <v>0</v>
      </c>
      <c r="AR58" s="18">
        <f t="shared" si="6"/>
        <v>0</v>
      </c>
      <c r="AS58" s="18">
        <f t="shared" si="7"/>
        <v>0</v>
      </c>
      <c r="AT58" s="18">
        <f t="shared" si="8"/>
        <v>0</v>
      </c>
      <c r="AU58" s="18">
        <f t="shared" si="9"/>
        <v>0</v>
      </c>
      <c r="AV58" s="18">
        <f t="shared" si="10"/>
        <v>0</v>
      </c>
      <c r="AW58" s="18">
        <f t="shared" si="11"/>
        <v>0</v>
      </c>
      <c r="AX58" s="18">
        <f t="shared" si="12"/>
        <v>0</v>
      </c>
      <c r="AY58" s="18">
        <f t="shared" si="13"/>
        <v>0</v>
      </c>
      <c r="AZ58" s="18">
        <f t="shared" si="14"/>
        <v>0</v>
      </c>
    </row>
    <row r="59" spans="2:52" x14ac:dyDescent="0.25">
      <c r="B59" s="15"/>
      <c r="AH59" s="17">
        <f t="shared" si="15"/>
        <v>0</v>
      </c>
      <c r="AI59" s="18">
        <f>SUMIFS(M59,D59,"*"&amp;$BB$1&amp;"*")</f>
        <v>0</v>
      </c>
      <c r="AJ59" s="18">
        <f>SUMIFS(N59,F59,"*"&amp;$BB$1&amp;"*")</f>
        <v>0</v>
      </c>
      <c r="AK59" s="18">
        <f t="shared" si="0"/>
        <v>0</v>
      </c>
      <c r="AL59" s="18">
        <f t="shared" si="1"/>
        <v>0</v>
      </c>
      <c r="AM59" s="18">
        <f t="shared" si="2"/>
        <v>0</v>
      </c>
      <c r="AN59" s="18">
        <f t="shared" si="3"/>
        <v>0</v>
      </c>
      <c r="AO59" s="18">
        <f t="shared" si="16"/>
        <v>0</v>
      </c>
      <c r="AP59" s="18">
        <f t="shared" si="4"/>
        <v>0</v>
      </c>
      <c r="AQ59" s="18">
        <f t="shared" si="5"/>
        <v>0</v>
      </c>
      <c r="AR59" s="18">
        <f t="shared" si="6"/>
        <v>0</v>
      </c>
      <c r="AS59" s="18">
        <f t="shared" si="7"/>
        <v>0</v>
      </c>
      <c r="AT59" s="18">
        <f t="shared" si="8"/>
        <v>0</v>
      </c>
      <c r="AU59" s="18">
        <f t="shared" si="9"/>
        <v>0</v>
      </c>
      <c r="AV59" s="18">
        <f t="shared" si="10"/>
        <v>0</v>
      </c>
      <c r="AW59" s="18">
        <f t="shared" si="11"/>
        <v>0</v>
      </c>
      <c r="AX59" s="18">
        <f t="shared" si="12"/>
        <v>0</v>
      </c>
      <c r="AY59" s="18">
        <f t="shared" si="13"/>
        <v>0</v>
      </c>
      <c r="AZ59" s="18">
        <f t="shared" si="14"/>
        <v>0</v>
      </c>
    </row>
    <row r="60" spans="2:52" x14ac:dyDescent="0.25">
      <c r="B60" s="15"/>
      <c r="AH60" s="17">
        <f t="shared" si="15"/>
        <v>0</v>
      </c>
      <c r="AI60" s="18">
        <f>SUMIFS(M60,D60,"*"&amp;$BB$1&amp;"*")</f>
        <v>0</v>
      </c>
      <c r="AJ60" s="18">
        <f>SUMIFS(N60,F60,"*"&amp;$BB$1&amp;"*")</f>
        <v>0</v>
      </c>
      <c r="AK60" s="18">
        <f t="shared" si="0"/>
        <v>0</v>
      </c>
      <c r="AL60" s="18">
        <f t="shared" si="1"/>
        <v>0</v>
      </c>
      <c r="AM60" s="18">
        <f t="shared" si="2"/>
        <v>0</v>
      </c>
      <c r="AN60" s="18">
        <f t="shared" si="3"/>
        <v>0</v>
      </c>
      <c r="AO60" s="18">
        <f t="shared" si="16"/>
        <v>0</v>
      </c>
      <c r="AP60" s="18">
        <f t="shared" si="4"/>
        <v>0</v>
      </c>
      <c r="AQ60" s="18">
        <f t="shared" si="5"/>
        <v>0</v>
      </c>
      <c r="AR60" s="18">
        <f t="shared" si="6"/>
        <v>0</v>
      </c>
      <c r="AS60" s="18">
        <f t="shared" si="7"/>
        <v>0</v>
      </c>
      <c r="AT60" s="18">
        <f t="shared" si="8"/>
        <v>0</v>
      </c>
      <c r="AU60" s="18">
        <f t="shared" si="9"/>
        <v>0</v>
      </c>
      <c r="AV60" s="18">
        <f t="shared" si="10"/>
        <v>0</v>
      </c>
      <c r="AW60" s="18">
        <f t="shared" si="11"/>
        <v>0</v>
      </c>
      <c r="AX60" s="18">
        <f t="shared" si="12"/>
        <v>0</v>
      </c>
      <c r="AY60" s="18">
        <f t="shared" si="13"/>
        <v>0</v>
      </c>
      <c r="AZ60" s="18">
        <f t="shared" si="14"/>
        <v>0</v>
      </c>
    </row>
    <row r="61" spans="2:52" x14ac:dyDescent="0.25">
      <c r="B61" s="15"/>
      <c r="AH61" s="17">
        <f t="shared" si="15"/>
        <v>0</v>
      </c>
      <c r="AI61" s="18">
        <f>SUMIFS(M61,D61,"*"&amp;$BB$1&amp;"*")</f>
        <v>0</v>
      </c>
      <c r="AJ61" s="18">
        <f>SUMIFS(N61,F61,"*"&amp;$BB$1&amp;"*")</f>
        <v>0</v>
      </c>
      <c r="AK61" s="18">
        <f t="shared" si="0"/>
        <v>0</v>
      </c>
      <c r="AL61" s="18">
        <f t="shared" si="1"/>
        <v>0</v>
      </c>
      <c r="AM61" s="18">
        <f t="shared" si="2"/>
        <v>0</v>
      </c>
      <c r="AN61" s="18">
        <f t="shared" si="3"/>
        <v>0</v>
      </c>
      <c r="AO61" s="18">
        <f t="shared" si="16"/>
        <v>0</v>
      </c>
      <c r="AP61" s="18">
        <f t="shared" si="4"/>
        <v>0</v>
      </c>
      <c r="AQ61" s="18">
        <f t="shared" si="5"/>
        <v>0</v>
      </c>
      <c r="AR61" s="18">
        <f t="shared" si="6"/>
        <v>0</v>
      </c>
      <c r="AS61" s="18">
        <f t="shared" si="7"/>
        <v>0</v>
      </c>
      <c r="AT61" s="18">
        <f t="shared" si="8"/>
        <v>0</v>
      </c>
      <c r="AU61" s="18">
        <f t="shared" si="9"/>
        <v>0</v>
      </c>
      <c r="AV61" s="18">
        <f t="shared" si="10"/>
        <v>0</v>
      </c>
      <c r="AW61" s="18">
        <f t="shared" si="11"/>
        <v>0</v>
      </c>
      <c r="AX61" s="18">
        <f t="shared" si="12"/>
        <v>0</v>
      </c>
      <c r="AY61" s="18">
        <f t="shared" si="13"/>
        <v>0</v>
      </c>
      <c r="AZ61" s="18">
        <f t="shared" si="14"/>
        <v>0</v>
      </c>
    </row>
    <row r="62" spans="2:52" x14ac:dyDescent="0.25">
      <c r="B62" s="15"/>
      <c r="AH62" s="17">
        <f t="shared" si="15"/>
        <v>0</v>
      </c>
      <c r="AI62" s="18">
        <f>SUMIFS(M62,D62,"*"&amp;$BB$1&amp;"*")</f>
        <v>0</v>
      </c>
      <c r="AJ62" s="18">
        <f>SUMIFS(N62,F62,"*"&amp;$BB$1&amp;"*")</f>
        <v>0</v>
      </c>
      <c r="AK62" s="18">
        <f t="shared" si="0"/>
        <v>0</v>
      </c>
      <c r="AL62" s="18">
        <f t="shared" si="1"/>
        <v>0</v>
      </c>
      <c r="AM62" s="18">
        <f t="shared" si="2"/>
        <v>0</v>
      </c>
      <c r="AN62" s="18">
        <f t="shared" si="3"/>
        <v>0</v>
      </c>
      <c r="AO62" s="18">
        <f t="shared" si="16"/>
        <v>0</v>
      </c>
      <c r="AP62" s="18">
        <f t="shared" si="4"/>
        <v>0</v>
      </c>
      <c r="AQ62" s="18">
        <f t="shared" si="5"/>
        <v>0</v>
      </c>
      <c r="AR62" s="18">
        <f t="shared" si="6"/>
        <v>0</v>
      </c>
      <c r="AS62" s="18">
        <f t="shared" si="7"/>
        <v>0</v>
      </c>
      <c r="AT62" s="18">
        <f t="shared" si="8"/>
        <v>0</v>
      </c>
      <c r="AU62" s="18">
        <f t="shared" si="9"/>
        <v>0</v>
      </c>
      <c r="AV62" s="18">
        <f t="shared" si="10"/>
        <v>0</v>
      </c>
      <c r="AW62" s="18">
        <f t="shared" si="11"/>
        <v>0</v>
      </c>
      <c r="AX62" s="18">
        <f t="shared" si="12"/>
        <v>0</v>
      </c>
      <c r="AY62" s="18">
        <f t="shared" si="13"/>
        <v>0</v>
      </c>
      <c r="AZ62" s="18">
        <f t="shared" si="14"/>
        <v>0</v>
      </c>
    </row>
    <row r="63" spans="2:52" x14ac:dyDescent="0.25">
      <c r="B63" s="15"/>
      <c r="AH63" s="17">
        <f t="shared" si="15"/>
        <v>0</v>
      </c>
      <c r="AI63" s="18">
        <f>SUMIFS(M63,D63,"*"&amp;$BB$1&amp;"*")</f>
        <v>0</v>
      </c>
      <c r="AJ63" s="18">
        <f>SUMIFS(N63,F63,"*"&amp;$BB$1&amp;"*")</f>
        <v>0</v>
      </c>
      <c r="AK63" s="18">
        <f t="shared" si="0"/>
        <v>0</v>
      </c>
      <c r="AL63" s="18">
        <f t="shared" si="1"/>
        <v>0</v>
      </c>
      <c r="AM63" s="18">
        <f t="shared" si="2"/>
        <v>0</v>
      </c>
      <c r="AN63" s="18">
        <f t="shared" si="3"/>
        <v>0</v>
      </c>
      <c r="AO63" s="18">
        <f t="shared" si="16"/>
        <v>0</v>
      </c>
      <c r="AP63" s="18">
        <f t="shared" si="4"/>
        <v>0</v>
      </c>
      <c r="AQ63" s="18">
        <f t="shared" si="5"/>
        <v>0</v>
      </c>
      <c r="AR63" s="18">
        <f t="shared" si="6"/>
        <v>0</v>
      </c>
      <c r="AS63" s="18">
        <f t="shared" si="7"/>
        <v>0</v>
      </c>
      <c r="AT63" s="18">
        <f t="shared" si="8"/>
        <v>0</v>
      </c>
      <c r="AU63" s="18">
        <f t="shared" si="9"/>
        <v>0</v>
      </c>
      <c r="AV63" s="18">
        <f t="shared" si="10"/>
        <v>0</v>
      </c>
      <c r="AW63" s="18">
        <f t="shared" si="11"/>
        <v>0</v>
      </c>
      <c r="AX63" s="18">
        <f t="shared" si="12"/>
        <v>0</v>
      </c>
      <c r="AY63" s="18">
        <f t="shared" si="13"/>
        <v>0</v>
      </c>
      <c r="AZ63" s="18">
        <f t="shared" si="14"/>
        <v>0</v>
      </c>
    </row>
    <row r="64" spans="2:52" x14ac:dyDescent="0.25">
      <c r="B64" s="15"/>
      <c r="AH64" s="17">
        <f t="shared" si="15"/>
        <v>0</v>
      </c>
      <c r="AI64" s="18">
        <f>SUMIFS(M64,D64,"*"&amp;$BB$1&amp;"*")</f>
        <v>0</v>
      </c>
      <c r="AJ64" s="18">
        <f>SUMIFS(N64,F64,"*"&amp;$BB$1&amp;"*")</f>
        <v>0</v>
      </c>
      <c r="AK64" s="18">
        <f t="shared" si="0"/>
        <v>0</v>
      </c>
      <c r="AL64" s="18">
        <f t="shared" si="1"/>
        <v>0</v>
      </c>
      <c r="AM64" s="18">
        <f t="shared" si="2"/>
        <v>0</v>
      </c>
      <c r="AN64" s="18">
        <f t="shared" si="3"/>
        <v>0</v>
      </c>
      <c r="AO64" s="18">
        <f t="shared" si="16"/>
        <v>0</v>
      </c>
      <c r="AP64" s="18">
        <f t="shared" si="4"/>
        <v>0</v>
      </c>
      <c r="AQ64" s="18">
        <f t="shared" si="5"/>
        <v>0</v>
      </c>
      <c r="AR64" s="18">
        <f t="shared" si="6"/>
        <v>0</v>
      </c>
      <c r="AS64" s="18">
        <f t="shared" si="7"/>
        <v>0</v>
      </c>
      <c r="AT64" s="18">
        <f t="shared" si="8"/>
        <v>0</v>
      </c>
      <c r="AU64" s="18">
        <f t="shared" si="9"/>
        <v>0</v>
      </c>
      <c r="AV64" s="18">
        <f t="shared" si="10"/>
        <v>0</v>
      </c>
      <c r="AW64" s="18">
        <f t="shared" si="11"/>
        <v>0</v>
      </c>
      <c r="AX64" s="18">
        <f t="shared" si="12"/>
        <v>0</v>
      </c>
      <c r="AY64" s="18">
        <f t="shared" si="13"/>
        <v>0</v>
      </c>
      <c r="AZ64" s="18">
        <f t="shared" si="14"/>
        <v>0</v>
      </c>
    </row>
    <row r="65" spans="2:52" x14ac:dyDescent="0.25">
      <c r="B65" s="15"/>
      <c r="AH65" s="17">
        <f t="shared" si="15"/>
        <v>0</v>
      </c>
      <c r="AI65" s="18">
        <f>SUMIFS(M65,D65,"*"&amp;$BB$1&amp;"*")</f>
        <v>0</v>
      </c>
      <c r="AJ65" s="18">
        <f>SUMIFS(N65,F65,"*"&amp;$BB$1&amp;"*")</f>
        <v>0</v>
      </c>
      <c r="AK65" s="18">
        <f t="shared" si="0"/>
        <v>0</v>
      </c>
      <c r="AL65" s="18">
        <f t="shared" si="1"/>
        <v>0</v>
      </c>
      <c r="AM65" s="18">
        <f t="shared" si="2"/>
        <v>0</v>
      </c>
      <c r="AN65" s="18">
        <f t="shared" si="3"/>
        <v>0</v>
      </c>
      <c r="AO65" s="18">
        <f t="shared" si="16"/>
        <v>0</v>
      </c>
      <c r="AP65" s="18">
        <f t="shared" si="4"/>
        <v>0</v>
      </c>
      <c r="AQ65" s="18">
        <f t="shared" si="5"/>
        <v>0</v>
      </c>
      <c r="AR65" s="18">
        <f t="shared" si="6"/>
        <v>0</v>
      </c>
      <c r="AS65" s="18">
        <f t="shared" si="7"/>
        <v>0</v>
      </c>
      <c r="AT65" s="18">
        <f t="shared" si="8"/>
        <v>0</v>
      </c>
      <c r="AU65" s="18">
        <f t="shared" si="9"/>
        <v>0</v>
      </c>
      <c r="AV65" s="18">
        <f t="shared" si="10"/>
        <v>0</v>
      </c>
      <c r="AW65" s="18">
        <f t="shared" si="11"/>
        <v>0</v>
      </c>
      <c r="AX65" s="18">
        <f t="shared" si="12"/>
        <v>0</v>
      </c>
      <c r="AY65" s="18">
        <f t="shared" si="13"/>
        <v>0</v>
      </c>
      <c r="AZ65" s="18">
        <f t="shared" si="14"/>
        <v>0</v>
      </c>
    </row>
    <row r="66" spans="2:52" x14ac:dyDescent="0.25">
      <c r="B66" s="15"/>
      <c r="AH66" s="17">
        <f t="shared" si="15"/>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P1500">
    <sortCondition ref="A2:A1500"/>
  </sortState>
  <conditionalFormatting sqref="Q6:T9">
    <cfRule type="containsText" dxfId="14" priority="15" operator="containsText" text=", USA">
      <formula>NOT(ISERROR(SEARCH(", USA",Q6)))</formula>
    </cfRule>
    <cfRule type="containsText" dxfId="13" priority="16" operator="containsText" text=", CSA">
      <formula>NOT(ISERROR(SEARCH(", CSA",Q6)))</formula>
    </cfRule>
  </conditionalFormatting>
  <conditionalFormatting sqref="AI2:AZ1048576">
    <cfRule type="cellIs" dxfId="12" priority="17" operator="greaterThan">
      <formula>0</formula>
    </cfRule>
  </conditionalFormatting>
  <conditionalFormatting sqref="B3:P5 B2:G2 I2:P2 B12:P16 O6:P11">
    <cfRule type="containsText" dxfId="7" priority="7" operator="containsText" text=", USA">
      <formula>NOT(ISERROR(SEARCH(", USA",B2)))</formula>
    </cfRule>
  </conditionalFormatting>
  <conditionalFormatting sqref="B3:P5 B2:G2 I2:P2 B12:P16 O6:P11">
    <cfRule type="containsText" dxfId="6" priority="8" operator="containsText" text=", CSA">
      <formula>NOT(ISERROR(SEARCH(", CSA",B2)))</formula>
    </cfRule>
  </conditionalFormatting>
  <conditionalFormatting sqref="A12:A16">
    <cfRule type="containsText" dxfId="5" priority="5" operator="containsText" text=", USA">
      <formula>NOT(ISERROR(SEARCH(", USA",A12)))</formula>
    </cfRule>
    <cfRule type="containsText" dxfId="4" priority="6" operator="containsText" text=", CSA">
      <formula>NOT(ISERROR(SEARCH(", CSA",A12)))</formula>
    </cfRule>
  </conditionalFormatting>
  <conditionalFormatting sqref="B8:N11 B6:G7 I6:N7">
    <cfRule type="containsText" dxfId="3" priority="3" operator="containsText" text=", USA">
      <formula>NOT(ISERROR(SEARCH(", USA",B6)))</formula>
    </cfRule>
  </conditionalFormatting>
  <conditionalFormatting sqref="B8:N11 B6:G7 I6:N7">
    <cfRule type="containsText" dxfId="2" priority="4" operator="containsText" text=", CSA">
      <formula>NOT(ISERROR(SEARCH(", CSA",B6)))</formula>
    </cfRule>
  </conditionalFormatting>
  <conditionalFormatting sqref="A8:A11">
    <cfRule type="containsText" dxfId="1" priority="1" operator="containsText" text=", USA">
      <formula>NOT(ISERROR(SEARCH(", USA",A8)))</formula>
    </cfRule>
    <cfRule type="containsText" dxfId="0" priority="2" operator="containsText" text=", CSA">
      <formula>NOT(ISERROR(SEARCH(", CSA",A8)))</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3" t="s">
        <v>0</v>
      </c>
      <c r="E3" s="93"/>
      <c r="F3" s="1"/>
    </row>
    <row r="4" spans="4:8" s="3" customFormat="1" ht="30" customHeight="1" x14ac:dyDescent="0.25">
      <c r="D4" s="6">
        <v>16</v>
      </c>
      <c r="E4" s="7" t="s">
        <v>1</v>
      </c>
    </row>
    <row r="5" spans="4:8" s="3" customFormat="1" ht="30" customHeight="1" x14ac:dyDescent="0.25">
      <c r="D5" s="94" t="s">
        <v>2</v>
      </c>
      <c r="E5" s="9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5" t="s">
        <v>8</v>
      </c>
      <c r="E11" s="9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James Holloway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2025-04-02T15:56:35Z</dcterms:modified>
</cp:coreProperties>
</file>